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D72D5BF2-754E-4A67-B260-C0C8EB71E6C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oding and HT" sheetId="1" r:id="rId1"/>
    <sheet name="DPPH 1.T" sheetId="3" r:id="rId2"/>
    <sheet name="DPPH 2.T" sheetId="4" r:id="rId3"/>
    <sheet name="DPPH 3.T" sheetId="5" r:id="rId4"/>
    <sheet name="Standard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I15" i="6"/>
  <c r="H8" i="6"/>
  <c r="H15" i="6"/>
  <c r="K29" i="6"/>
  <c r="J29" i="6"/>
  <c r="I29" i="6"/>
  <c r="H29" i="6"/>
  <c r="K15" i="6"/>
  <c r="J15" i="6"/>
  <c r="A56" i="4"/>
  <c r="A57" i="4"/>
  <c r="A58" i="4"/>
  <c r="A59" i="4"/>
  <c r="A60" i="4"/>
  <c r="A61" i="4"/>
  <c r="A62" i="4"/>
  <c r="G121" i="3"/>
  <c r="G95" i="3"/>
  <c r="G94" i="3"/>
  <c r="G81" i="3"/>
  <c r="M31" i="6"/>
  <c r="L31" i="6"/>
  <c r="K28" i="6"/>
  <c r="K27" i="6"/>
  <c r="K26" i="6"/>
  <c r="K25" i="6"/>
  <c r="K24" i="6"/>
  <c r="K23" i="6"/>
  <c r="K22" i="6"/>
  <c r="J28" i="6"/>
  <c r="J27" i="6"/>
  <c r="J26" i="6"/>
  <c r="J24" i="6"/>
  <c r="J23" i="6"/>
  <c r="I27" i="6"/>
  <c r="I25" i="6"/>
  <c r="I24" i="6"/>
  <c r="I23" i="6"/>
  <c r="I22" i="6"/>
  <c r="J22" i="6"/>
  <c r="H28" i="6"/>
  <c r="H27" i="6"/>
  <c r="H26" i="6"/>
  <c r="H25" i="6"/>
  <c r="H24" i="6"/>
  <c r="H23" i="6"/>
  <c r="H22" i="6"/>
  <c r="E29" i="6"/>
  <c r="C28" i="6"/>
  <c r="I28" i="6" s="1"/>
  <c r="C26" i="6"/>
  <c r="I26" i="6" s="1"/>
  <c r="D25" i="6"/>
  <c r="J25" i="6" s="1"/>
  <c r="M17" i="6"/>
  <c r="L17" i="6"/>
  <c r="K14" i="6"/>
  <c r="K13" i="6"/>
  <c r="K12" i="6"/>
  <c r="K11" i="6"/>
  <c r="K10" i="6"/>
  <c r="K9" i="6"/>
  <c r="K8" i="6"/>
  <c r="J14" i="6"/>
  <c r="J13" i="6"/>
  <c r="J12" i="6"/>
  <c r="J11" i="6"/>
  <c r="J10" i="6"/>
  <c r="J9" i="6"/>
  <c r="J8" i="6"/>
  <c r="I14" i="6"/>
  <c r="I13" i="6"/>
  <c r="I12" i="6"/>
  <c r="I11" i="6"/>
  <c r="I9" i="6"/>
  <c r="H14" i="6"/>
  <c r="H12" i="6"/>
  <c r="H11" i="6"/>
  <c r="H10" i="6"/>
  <c r="H9" i="6"/>
  <c r="B14" i="6"/>
  <c r="H13" i="6" s="1"/>
  <c r="C11" i="6"/>
  <c r="I10" i="6" s="1"/>
  <c r="AC12" i="5" l="1"/>
  <c r="AB12" i="5"/>
  <c r="AC11" i="5"/>
  <c r="AB11" i="5"/>
  <c r="AC10" i="5"/>
  <c r="AB10" i="5"/>
  <c r="AC9" i="5"/>
  <c r="AB9" i="5"/>
  <c r="AC8" i="5"/>
  <c r="AB8" i="5"/>
  <c r="AC7" i="5"/>
  <c r="AB7" i="5"/>
  <c r="AC6" i="5"/>
  <c r="AB6" i="5"/>
  <c r="AC5" i="5"/>
  <c r="AB5" i="5"/>
  <c r="J30" i="5"/>
  <c r="H30" i="5"/>
  <c r="J29" i="5"/>
  <c r="H29" i="5"/>
  <c r="J28" i="5"/>
  <c r="H28" i="5"/>
  <c r="J27" i="5"/>
  <c r="H27" i="5"/>
  <c r="J26" i="5"/>
  <c r="H26" i="5"/>
  <c r="J25" i="5"/>
  <c r="H25" i="5"/>
  <c r="J24" i="5"/>
  <c r="H24" i="5"/>
  <c r="J23" i="5"/>
  <c r="H23" i="5"/>
  <c r="AC4" i="5"/>
  <c r="AB4" i="5"/>
  <c r="I24" i="5" l="1"/>
  <c r="I28" i="5"/>
  <c r="I27" i="5"/>
  <c r="I25" i="5"/>
  <c r="I29" i="5"/>
  <c r="I26" i="5"/>
  <c r="I125" i="3"/>
  <c r="G125" i="3"/>
  <c r="I124" i="3"/>
  <c r="G124" i="3"/>
  <c r="I123" i="3"/>
  <c r="G123" i="3"/>
  <c r="I122" i="3"/>
  <c r="G122" i="3"/>
  <c r="I121" i="3"/>
  <c r="I120" i="3"/>
  <c r="G120" i="3"/>
  <c r="I119" i="3"/>
  <c r="G119" i="3"/>
  <c r="I118" i="3"/>
  <c r="G118" i="3"/>
  <c r="I109" i="3"/>
  <c r="G109" i="3"/>
  <c r="I108" i="3"/>
  <c r="G108" i="3"/>
  <c r="I107" i="3"/>
  <c r="G107" i="3"/>
  <c r="I106" i="3"/>
  <c r="G106" i="3"/>
  <c r="I105" i="3"/>
  <c r="G105" i="3"/>
  <c r="I104" i="3"/>
  <c r="G104" i="3"/>
  <c r="I103" i="3"/>
  <c r="G103" i="3"/>
  <c r="I102" i="3"/>
  <c r="G102" i="3"/>
  <c r="I96" i="3"/>
  <c r="G96" i="3"/>
  <c r="I95" i="3"/>
  <c r="I94" i="3"/>
  <c r="I93" i="3"/>
  <c r="G93" i="3"/>
  <c r="I92" i="3"/>
  <c r="G92" i="3"/>
  <c r="I91" i="3"/>
  <c r="G91" i="3"/>
  <c r="I90" i="3"/>
  <c r="G90" i="3"/>
  <c r="I89" i="3"/>
  <c r="G89" i="3"/>
  <c r="H96" i="3" s="1"/>
  <c r="G77" i="3"/>
  <c r="I83" i="3"/>
  <c r="G83" i="3"/>
  <c r="I82" i="3"/>
  <c r="G82" i="3"/>
  <c r="I81" i="3"/>
  <c r="I80" i="3"/>
  <c r="G80" i="3"/>
  <c r="I79" i="3"/>
  <c r="G79" i="3"/>
  <c r="I78" i="3"/>
  <c r="G78" i="3"/>
  <c r="I77" i="3"/>
  <c r="I76" i="3"/>
  <c r="G76" i="3"/>
  <c r="I70" i="3"/>
  <c r="G70" i="3"/>
  <c r="I69" i="3"/>
  <c r="G69" i="3"/>
  <c r="I68" i="3"/>
  <c r="G68" i="3"/>
  <c r="I67" i="3"/>
  <c r="G67" i="3"/>
  <c r="I66" i="3"/>
  <c r="G66" i="3"/>
  <c r="H66" i="3" s="1"/>
  <c r="I65" i="3"/>
  <c r="G65" i="3"/>
  <c r="I64" i="3"/>
  <c r="G64" i="3"/>
  <c r="I63" i="3"/>
  <c r="G63" i="3"/>
  <c r="H120" i="3" l="1"/>
  <c r="H70" i="3"/>
  <c r="H69" i="3"/>
  <c r="H82" i="3"/>
  <c r="H109" i="3"/>
  <c r="H108" i="3"/>
  <c r="H83" i="3"/>
  <c r="H79" i="3"/>
  <c r="H119" i="3"/>
  <c r="H123" i="3"/>
  <c r="H124" i="3"/>
  <c r="H122" i="3"/>
  <c r="H121" i="3"/>
  <c r="H125" i="3"/>
  <c r="H103" i="3"/>
  <c r="H107" i="3"/>
  <c r="H106" i="3"/>
  <c r="H104" i="3"/>
  <c r="H105" i="3"/>
  <c r="H91" i="3"/>
  <c r="H95" i="3"/>
  <c r="H94" i="3"/>
  <c r="H93" i="3"/>
  <c r="H90" i="3"/>
  <c r="H92" i="3"/>
  <c r="H80" i="3"/>
  <c r="H77" i="3"/>
  <c r="H81" i="3"/>
  <c r="H78" i="3"/>
  <c r="H67" i="3"/>
  <c r="H64" i="3"/>
  <c r="H68" i="3"/>
  <c r="H65" i="3"/>
  <c r="I57" i="3"/>
  <c r="G57" i="3"/>
  <c r="I56" i="3"/>
  <c r="G56" i="3"/>
  <c r="I55" i="3"/>
  <c r="G55" i="3"/>
  <c r="I54" i="3"/>
  <c r="G54" i="3"/>
  <c r="I53" i="3"/>
  <c r="G53" i="3"/>
  <c r="I52" i="3"/>
  <c r="G52" i="3"/>
  <c r="I51" i="3"/>
  <c r="G51" i="3"/>
  <c r="I50" i="3"/>
  <c r="G50" i="3"/>
  <c r="I44" i="3"/>
  <c r="G44" i="3"/>
  <c r="I43" i="3"/>
  <c r="G43" i="3"/>
  <c r="I42" i="3"/>
  <c r="G42" i="3"/>
  <c r="I41" i="3"/>
  <c r="G41" i="3"/>
  <c r="I40" i="3"/>
  <c r="G40" i="3"/>
  <c r="I39" i="3"/>
  <c r="G39" i="3"/>
  <c r="I38" i="3"/>
  <c r="G38" i="3"/>
  <c r="I37" i="3"/>
  <c r="G37" i="3"/>
  <c r="I31" i="3"/>
  <c r="G31" i="3"/>
  <c r="I30" i="3"/>
  <c r="H30" i="3"/>
  <c r="G30" i="3"/>
  <c r="I29" i="3"/>
  <c r="G29" i="3"/>
  <c r="I28" i="3"/>
  <c r="G28" i="3"/>
  <c r="I27" i="3"/>
  <c r="G27" i="3"/>
  <c r="I26" i="3"/>
  <c r="G26" i="3"/>
  <c r="I25" i="3"/>
  <c r="G25" i="3"/>
  <c r="I24" i="3"/>
  <c r="G24" i="3"/>
  <c r="I18" i="3"/>
  <c r="G18" i="3"/>
  <c r="I17" i="3"/>
  <c r="G17" i="3"/>
  <c r="I16" i="3"/>
  <c r="G16" i="3"/>
  <c r="I15" i="3"/>
  <c r="G15" i="3"/>
  <c r="I14" i="3"/>
  <c r="G14" i="3"/>
  <c r="I13" i="3"/>
  <c r="G13" i="3"/>
  <c r="I12" i="3"/>
  <c r="G12" i="3"/>
  <c r="I11" i="3"/>
  <c r="G11" i="3"/>
  <c r="H44" i="3" l="1"/>
  <c r="H41" i="3"/>
  <c r="H56" i="3"/>
  <c r="H26" i="3"/>
  <c r="H51" i="3"/>
  <c r="H55" i="3"/>
  <c r="H17" i="3"/>
  <c r="H29" i="3"/>
  <c r="H53" i="3"/>
  <c r="H57" i="3"/>
  <c r="H27" i="3"/>
  <c r="H14" i="3"/>
  <c r="H18" i="3"/>
  <c r="H54" i="3"/>
  <c r="H28" i="3"/>
  <c r="H38" i="3"/>
  <c r="H42" i="3"/>
  <c r="H15" i="3"/>
  <c r="H25" i="3"/>
  <c r="H12" i="3"/>
  <c r="H16" i="3"/>
  <c r="H52" i="3"/>
  <c r="H39" i="3"/>
  <c r="H43" i="3"/>
  <c r="H13" i="3"/>
  <c r="H40" i="3"/>
</calcChain>
</file>

<file path=xl/sharedStrings.xml><?xml version="1.0" encoding="utf-8"?>
<sst xmlns="http://schemas.openxmlformats.org/spreadsheetml/2006/main" count="301" uniqueCount="33">
  <si>
    <t xml:space="preserve">Origanum accuditens </t>
  </si>
  <si>
    <t>Origanum vulgare</t>
  </si>
  <si>
    <r>
      <t xml:space="preserve">Origanum onites </t>
    </r>
    <r>
      <rPr>
        <sz val="11"/>
        <color theme="1"/>
        <rFont val="Calibri"/>
        <family val="2"/>
        <charset val="162"/>
        <scheme val="minor"/>
      </rPr>
      <t>L.</t>
    </r>
  </si>
  <si>
    <t xml:space="preserve">Kontrol </t>
  </si>
  <si>
    <t>1T</t>
  </si>
  <si>
    <t>2T</t>
  </si>
  <si>
    <t>3T</t>
  </si>
  <si>
    <t>4T</t>
  </si>
  <si>
    <t>Absorbans (%)</t>
  </si>
  <si>
    <t xml:space="preserve">9 Numaralı Numune </t>
  </si>
  <si>
    <t xml:space="preserve">10 Numaralı Numune </t>
  </si>
  <si>
    <t xml:space="preserve">11 Numaralı Numune </t>
  </si>
  <si>
    <t xml:space="preserve">12 Numaralı Numune </t>
  </si>
  <si>
    <t>LD50</t>
  </si>
  <si>
    <t xml:space="preserve">13 Numaralı Numune </t>
  </si>
  <si>
    <t xml:space="preserve">14 Numaralı Numune </t>
  </si>
  <si>
    <t xml:space="preserve">15 Numaralı Numune </t>
  </si>
  <si>
    <t xml:space="preserve">16 Numaralı Numune </t>
  </si>
  <si>
    <t xml:space="preserve">17 Numaralı Numune </t>
  </si>
  <si>
    <t>STD</t>
  </si>
  <si>
    <t>Abs</t>
  </si>
  <si>
    <t>SC50</t>
  </si>
  <si>
    <t>Std</t>
  </si>
  <si>
    <t>(BF)</t>
  </si>
  <si>
    <t>(EF)</t>
  </si>
  <si>
    <t>(FF)</t>
  </si>
  <si>
    <t>BHA (Low concentration)</t>
  </si>
  <si>
    <t>Control</t>
  </si>
  <si>
    <t>BHT ((Low concentration)</t>
  </si>
  <si>
    <t>Mean</t>
  </si>
  <si>
    <t xml:space="preserve">Harvest Time </t>
  </si>
  <si>
    <t>Numbering</t>
  </si>
  <si>
    <t>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</si>
</sst>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5">
    <xf numFmtId="0" fontId="0" fillId="0" borderId="0" xfId="0"/>
    <xf numFmtId="0" fontId="2" fillId="2" borderId="0" xfId="1"/>
    <xf numFmtId="0" fontId="3" fillId="3" borderId="0" xfId="2"/>
    <xf numFmtId="0" fontId="4" fillId="4" borderId="0" xfId="3"/>
    <xf numFmtId="0" fontId="5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5" fontId="4" fillId="4" borderId="0" xfId="3" applyNumberFormat="1"/>
    <xf numFmtId="2" fontId="4" fillId="4" borderId="0" xfId="3" applyNumberFormat="1"/>
    <xf numFmtId="166" fontId="0" fillId="0" borderId="0" xfId="0" applyNumberFormat="1"/>
    <xf numFmtId="0" fontId="3" fillId="0" borderId="0" xfId="2" applyFill="1"/>
    <xf numFmtId="165" fontId="3" fillId="0" borderId="0" xfId="2" applyNumberFormat="1" applyFill="1"/>
    <xf numFmtId="2" fontId="3" fillId="0" borderId="0" xfId="2" applyNumberFormat="1" applyFill="1"/>
    <xf numFmtId="164" fontId="3" fillId="0" borderId="0" xfId="2" applyNumberFormat="1" applyFill="1"/>
  </cellXfs>
  <cellStyles count="4">
    <cellStyle name="İyi" xfId="1" builtinId="26"/>
    <cellStyle name="Kötü" xfId="2" builtinId="27"/>
    <cellStyle name="Normal" xfId="0" builtinId="0"/>
    <cellStyle name="Nötr" xfId="3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1.T'!$H$12:$H$18</c:f>
              <c:numCache>
                <c:formatCode>0.00</c:formatCode>
                <c:ptCount val="7"/>
                <c:pt idx="0">
                  <c:v>15.396578538102654</c:v>
                </c:pt>
                <c:pt idx="1">
                  <c:v>23.017107309486779</c:v>
                </c:pt>
                <c:pt idx="2">
                  <c:v>27.260608753610317</c:v>
                </c:pt>
                <c:pt idx="3">
                  <c:v>35.058875805376587</c:v>
                </c:pt>
                <c:pt idx="4">
                  <c:v>38.147078427016226</c:v>
                </c:pt>
                <c:pt idx="5">
                  <c:v>59.860771680367328</c:v>
                </c:pt>
                <c:pt idx="6">
                  <c:v>78.908390727986372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44-469A-BCCD-31428AFAF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1.T'!$H$25:$H$31</c:f>
              <c:numCache>
                <c:formatCode>0.00</c:formatCode>
                <c:ptCount val="7"/>
                <c:pt idx="0">
                  <c:v>18.659139948998497</c:v>
                </c:pt>
                <c:pt idx="1">
                  <c:v>27.726073973976156</c:v>
                </c:pt>
                <c:pt idx="2">
                  <c:v>39.255901135546303</c:v>
                </c:pt>
                <c:pt idx="3">
                  <c:v>54.294806128898678</c:v>
                </c:pt>
                <c:pt idx="4">
                  <c:v>57.389769185501613</c:v>
                </c:pt>
                <c:pt idx="5">
                  <c:v>85.113663608029469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9-4FEA-BE58-330904374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1.T'!$H$38:$H$44</c:f>
              <c:numCache>
                <c:formatCode>0.00</c:formatCode>
                <c:ptCount val="7"/>
                <c:pt idx="0">
                  <c:v>16.629010393131509</c:v>
                </c:pt>
                <c:pt idx="1">
                  <c:v>27.654767284229546</c:v>
                </c:pt>
                <c:pt idx="2">
                  <c:v>39.471305919566198</c:v>
                </c:pt>
                <c:pt idx="3">
                  <c:v>49.231812019882511</c:v>
                </c:pt>
                <c:pt idx="4">
                  <c:v>52.22172013857508</c:v>
                </c:pt>
                <c:pt idx="5">
                  <c:v>80.524175327609584</c:v>
                </c:pt>
                <c:pt idx="6">
                  <c:v>87.437867148666967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F1-4C06-9A62-C3CD905EC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1.T'!$H$51:$H$57</c:f>
              <c:numCache>
                <c:formatCode>0.00</c:formatCode>
                <c:ptCount val="7"/>
                <c:pt idx="0">
                  <c:v>11.562925942753301</c:v>
                </c:pt>
                <c:pt idx="1">
                  <c:v>21.240345297592004</c:v>
                </c:pt>
                <c:pt idx="2">
                  <c:v>27.260336210813257</c:v>
                </c:pt>
                <c:pt idx="3">
                  <c:v>35.347569286687879</c:v>
                </c:pt>
                <c:pt idx="4">
                  <c:v>42.185370286233528</c:v>
                </c:pt>
                <c:pt idx="5">
                  <c:v>65.356656065424801</c:v>
                </c:pt>
                <c:pt idx="6">
                  <c:v>82.621535665606544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BE-4975-AC50-8CED7946B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25750587204421"/>
                  <c:y val="-3.409090909090908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1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y = 0,3636x - 4,4664</a:t>
                    </a:r>
                    <a:br>
                      <a:rPr lang="en-US" sz="11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</a:br>
                    <a:r>
                      <a:rPr lang="en-US" sz="11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R² = 0,9958</a:t>
                    </a:r>
                    <a:endParaRPr lang="en-US" sz="11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1.T'!$H$64:$H$70</c:f>
              <c:numCache>
                <c:formatCode>0.00</c:formatCode>
                <c:ptCount val="7"/>
                <c:pt idx="0">
                  <c:v>11.456701722980524</c:v>
                </c:pt>
                <c:pt idx="1">
                  <c:v>18.124860147684029</c:v>
                </c:pt>
                <c:pt idx="2">
                  <c:v>24.681136719624064</c:v>
                </c:pt>
                <c:pt idx="3">
                  <c:v>31.371671514880273</c:v>
                </c:pt>
                <c:pt idx="4">
                  <c:v>37.368538823002893</c:v>
                </c:pt>
                <c:pt idx="5">
                  <c:v>58.73797270082791</c:v>
                </c:pt>
                <c:pt idx="6">
                  <c:v>85.164466323562323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91-4AAD-8D4C-2FE7490B1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25750587204421"/>
                  <c:y val="-3.40909090909090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1.T'!$H$77:$H$83</c:f>
              <c:numCache>
                <c:formatCode>0.00</c:formatCode>
                <c:ptCount val="7"/>
                <c:pt idx="0">
                  <c:v>12.274368231046941</c:v>
                </c:pt>
                <c:pt idx="1">
                  <c:v>19.517148014440448</c:v>
                </c:pt>
                <c:pt idx="2">
                  <c:v>26.331227436823106</c:v>
                </c:pt>
                <c:pt idx="3">
                  <c:v>34.070397111913373</c:v>
                </c:pt>
                <c:pt idx="4">
                  <c:v>41.335740072202171</c:v>
                </c:pt>
                <c:pt idx="5">
                  <c:v>61.868231046931413</c:v>
                </c:pt>
                <c:pt idx="6">
                  <c:v>83.167870036101093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34-405F-B5A3-0844B66B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25750587204421"/>
                  <c:y val="-3.40909090909090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1.T'!$H$90:$H$96</c:f>
              <c:numCache>
                <c:formatCode>0.00</c:formatCode>
                <c:ptCount val="7"/>
                <c:pt idx="0">
                  <c:v>9.1989436619718532</c:v>
                </c:pt>
                <c:pt idx="1">
                  <c:v>16.791373239436624</c:v>
                </c:pt>
                <c:pt idx="2">
                  <c:v>24.537852112676067</c:v>
                </c:pt>
                <c:pt idx="3">
                  <c:v>30.281690140845075</c:v>
                </c:pt>
                <c:pt idx="4">
                  <c:v>36.377640845070431</c:v>
                </c:pt>
                <c:pt idx="5">
                  <c:v>56.690140845070424</c:v>
                </c:pt>
                <c:pt idx="6">
                  <c:v>73.107394366197184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00-4681-89B1-6A77ECC83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25750587204421"/>
                  <c:y val="-3.40909090909090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1.T'!$H$103:$H$109</c:f>
              <c:numCache>
                <c:formatCode>0.00</c:formatCode>
                <c:ptCount val="7"/>
                <c:pt idx="0">
                  <c:v>10.827034237438864</c:v>
                </c:pt>
                <c:pt idx="1">
                  <c:v>19.141840818141389</c:v>
                </c:pt>
                <c:pt idx="2">
                  <c:v>25.322365495775905</c:v>
                </c:pt>
                <c:pt idx="3">
                  <c:v>32.747887950200081</c:v>
                </c:pt>
                <c:pt idx="4">
                  <c:v>34.993330369052927</c:v>
                </c:pt>
                <c:pt idx="5">
                  <c:v>54.446420631391732</c:v>
                </c:pt>
                <c:pt idx="6">
                  <c:v>70.297910182303241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90-44B7-812D-19B00FE27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925750587204421"/>
                  <c:y val="-3.40909090909090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1.T'!$B$12:$B$18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1.T'!$H$119:$H$125</c:f>
              <c:numCache>
                <c:formatCode>0.00</c:formatCode>
                <c:ptCount val="7"/>
                <c:pt idx="0">
                  <c:v>15.591397849462377</c:v>
                </c:pt>
                <c:pt idx="1">
                  <c:v>21.483870967741936</c:v>
                </c:pt>
                <c:pt idx="2">
                  <c:v>29.892473118279579</c:v>
                </c:pt>
                <c:pt idx="3">
                  <c:v>39.397849462365599</c:v>
                </c:pt>
                <c:pt idx="4">
                  <c:v>40.946236559139784</c:v>
                </c:pt>
                <c:pt idx="5">
                  <c:v>61.161290322580655</c:v>
                </c:pt>
                <c:pt idx="6">
                  <c:v>80.494623655913983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C-4F07-AC14-923C7B25D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779568"/>
        <c:axId val="1854995888"/>
      </c:scatterChart>
      <c:valAx>
        <c:axId val="121477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854995888"/>
        <c:crosses val="autoZero"/>
        <c:crossBetween val="midCat"/>
      </c:valAx>
      <c:valAx>
        <c:axId val="185499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47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2.T'!$H$7:$H$13</c:f>
              <c:numCache>
                <c:formatCode>0.00</c:formatCode>
                <c:ptCount val="7"/>
                <c:pt idx="0">
                  <c:v>15.929793379249066</c:v>
                </c:pt>
                <c:pt idx="1">
                  <c:v>22.239502332814936</c:v>
                </c:pt>
                <c:pt idx="2">
                  <c:v>27.719765977930834</c:v>
                </c:pt>
                <c:pt idx="3">
                  <c:v>34.740428053025262</c:v>
                </c:pt>
                <c:pt idx="4">
                  <c:v>37.910094053173374</c:v>
                </c:pt>
                <c:pt idx="5">
                  <c:v>58.320373250388812</c:v>
                </c:pt>
                <c:pt idx="6">
                  <c:v>80.004443457009558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2E-42C5-8421-CC9330698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2.T'!$H$23:$H$29</c:f>
              <c:numCache>
                <c:formatCode>0.00</c:formatCode>
                <c:ptCount val="7"/>
                <c:pt idx="0">
                  <c:v>22.102463605823075</c:v>
                </c:pt>
                <c:pt idx="1">
                  <c:v>30.459126539753651</c:v>
                </c:pt>
                <c:pt idx="2">
                  <c:v>41.153415453527444</c:v>
                </c:pt>
                <c:pt idx="3">
                  <c:v>54.395296752519606</c:v>
                </c:pt>
                <c:pt idx="4">
                  <c:v>56.746920492721166</c:v>
                </c:pt>
                <c:pt idx="5">
                  <c:v>86.142217245240758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02-4A7B-A5BD-C48052929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2.T'!$H$41:$H$47</c:f>
              <c:numCache>
                <c:formatCode>0.00</c:formatCode>
                <c:ptCount val="7"/>
                <c:pt idx="0">
                  <c:v>17.18632324145203</c:v>
                </c:pt>
                <c:pt idx="1">
                  <c:v>27.669829793643615</c:v>
                </c:pt>
                <c:pt idx="2">
                  <c:v>39.177586985991866</c:v>
                </c:pt>
                <c:pt idx="3">
                  <c:v>49.239343274589551</c:v>
                </c:pt>
                <c:pt idx="4">
                  <c:v>51.739719837324891</c:v>
                </c:pt>
                <c:pt idx="5">
                  <c:v>80.147612592257872</c:v>
                </c:pt>
                <c:pt idx="6">
                  <c:v>87.377617111010693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AB-4D02-BF57-78ED3346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2.T'!$H$56:$H$62</c:f>
              <c:numCache>
                <c:formatCode>0.00</c:formatCode>
                <c:ptCount val="7"/>
                <c:pt idx="0">
                  <c:v>11.676510676965021</c:v>
                </c:pt>
                <c:pt idx="1">
                  <c:v>21.24791761320612</c:v>
                </c:pt>
                <c:pt idx="2">
                  <c:v>27.426927154323788</c:v>
                </c:pt>
                <c:pt idx="3">
                  <c:v>35.42329244282903</c:v>
                </c:pt>
                <c:pt idx="4">
                  <c:v>41.874905346054817</c:v>
                </c:pt>
                <c:pt idx="5">
                  <c:v>66.893836135090098</c:v>
                </c:pt>
                <c:pt idx="6">
                  <c:v>84.098137210358942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4C-4257-9C20-DFEE6CA40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2.T'!$H$73:$H$79</c:f>
              <c:numCache>
                <c:formatCode>0.00</c:formatCode>
                <c:ptCount val="7"/>
                <c:pt idx="0">
                  <c:v>11.091221003953152</c:v>
                </c:pt>
                <c:pt idx="1">
                  <c:v>18.400835384500628</c:v>
                </c:pt>
                <c:pt idx="2">
                  <c:v>24.93473558588796</c:v>
                </c:pt>
                <c:pt idx="3">
                  <c:v>30.991273215484437</c:v>
                </c:pt>
                <c:pt idx="4">
                  <c:v>36.630118594763914</c:v>
                </c:pt>
                <c:pt idx="5">
                  <c:v>58.529126575669423</c:v>
                </c:pt>
                <c:pt idx="6">
                  <c:v>80.21928843141643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EB-4552-83AE-07E4EDDA1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2.T'!$H$88:$H$94</c:f>
              <c:numCache>
                <c:formatCode>0.00</c:formatCode>
                <c:ptCount val="7"/>
                <c:pt idx="0">
                  <c:v>12.274368231046941</c:v>
                </c:pt>
                <c:pt idx="1">
                  <c:v>19.765342960288827</c:v>
                </c:pt>
                <c:pt idx="2">
                  <c:v>26.052948255114334</c:v>
                </c:pt>
                <c:pt idx="3">
                  <c:v>34.055354993983158</c:v>
                </c:pt>
                <c:pt idx="4">
                  <c:v>41.155234657039713</c:v>
                </c:pt>
                <c:pt idx="5">
                  <c:v>61.522262334536713</c:v>
                </c:pt>
                <c:pt idx="6">
                  <c:v>82.821901323706385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CA-4019-B512-21842493B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2.T'!$H$103:$H$109</c:f>
              <c:numCache>
                <c:formatCode>0.00</c:formatCode>
                <c:ptCount val="7"/>
                <c:pt idx="0">
                  <c:v>9.4483568075117521</c:v>
                </c:pt>
                <c:pt idx="1">
                  <c:v>17.165492957746491</c:v>
                </c:pt>
                <c:pt idx="2">
                  <c:v>24.765258215962447</c:v>
                </c:pt>
                <c:pt idx="3">
                  <c:v>30.340375586854467</c:v>
                </c:pt>
                <c:pt idx="4">
                  <c:v>36.399647887323958</c:v>
                </c:pt>
                <c:pt idx="5">
                  <c:v>56.690140845070424</c:v>
                </c:pt>
                <c:pt idx="6">
                  <c:v>73.914319248826303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D2-4998-9723-0EBD04E48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2.T'!$H$121:$H$127</c:f>
              <c:numCache>
                <c:formatCode>0.00</c:formatCode>
                <c:ptCount val="7"/>
                <c:pt idx="0">
                  <c:v>10.567659700607678</c:v>
                </c:pt>
                <c:pt idx="1">
                  <c:v>19.341929746554026</c:v>
                </c:pt>
                <c:pt idx="2">
                  <c:v>25.448347413665338</c:v>
                </c:pt>
                <c:pt idx="3">
                  <c:v>33.036905291240551</c:v>
                </c:pt>
                <c:pt idx="4">
                  <c:v>35.764043278494157</c:v>
                </c:pt>
                <c:pt idx="5">
                  <c:v>55.357936860827039</c:v>
                </c:pt>
                <c:pt idx="6">
                  <c:v>69.942196531791893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35-4B6E-A769-49FF9AF30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2.T'!$H$138:$H$144</c:f>
              <c:numCache>
                <c:formatCode>0.00</c:formatCode>
                <c:ptCount val="7"/>
                <c:pt idx="0">
                  <c:v>15.096774193548384</c:v>
                </c:pt>
                <c:pt idx="1">
                  <c:v>21.720430107526887</c:v>
                </c:pt>
                <c:pt idx="2">
                  <c:v>29.892473118279579</c:v>
                </c:pt>
                <c:pt idx="3">
                  <c:v>39.412186379928315</c:v>
                </c:pt>
                <c:pt idx="4">
                  <c:v>41.247311827956999</c:v>
                </c:pt>
                <c:pt idx="5">
                  <c:v>62.494623655913983</c:v>
                </c:pt>
                <c:pt idx="6">
                  <c:v>80.444444444444443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5F-4771-9CDB-BC0E19EBF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3.T'!$I$7:$I$13</c:f>
              <c:numCache>
                <c:formatCode>0.00</c:formatCode>
                <c:ptCount val="7"/>
                <c:pt idx="0">
                  <c:v>14.685625416574105</c:v>
                </c:pt>
                <c:pt idx="1">
                  <c:v>23.394801155298829</c:v>
                </c:pt>
                <c:pt idx="2">
                  <c:v>25.942383174109455</c:v>
                </c:pt>
                <c:pt idx="3">
                  <c:v>35.451381174553816</c:v>
                </c:pt>
                <c:pt idx="4">
                  <c:v>38.20632452047694</c:v>
                </c:pt>
                <c:pt idx="5">
                  <c:v>61.030882026216403</c:v>
                </c:pt>
                <c:pt idx="6">
                  <c:v>78.908390727986372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B9-4D80-8D0B-2FA4B3083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3.T'!$I$24:$I$30</c:f>
              <c:numCache>
                <c:formatCode>0.00</c:formatCode>
                <c:ptCount val="7"/>
                <c:pt idx="0">
                  <c:v>18.659139948998497</c:v>
                </c:pt>
                <c:pt idx="1">
                  <c:v>27.726073973976156</c:v>
                </c:pt>
                <c:pt idx="2">
                  <c:v>39.255901135546303</c:v>
                </c:pt>
                <c:pt idx="3">
                  <c:v>54.294806128898678</c:v>
                </c:pt>
                <c:pt idx="4">
                  <c:v>57.389769185501613</c:v>
                </c:pt>
                <c:pt idx="5">
                  <c:v>85.113663608029469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03-43B8-92F0-71BAE4D21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3.T'!$I$39:$I$45</c:f>
              <c:numCache>
                <c:formatCode>0.00</c:formatCode>
                <c:ptCount val="7"/>
                <c:pt idx="0">
                  <c:v>16.704322940201855</c:v>
                </c:pt>
                <c:pt idx="1">
                  <c:v>27.699954812471745</c:v>
                </c:pt>
                <c:pt idx="2">
                  <c:v>39.26796204247627</c:v>
                </c:pt>
                <c:pt idx="3">
                  <c:v>49.088718180448865</c:v>
                </c:pt>
                <c:pt idx="4">
                  <c:v>52.22172013857508</c:v>
                </c:pt>
                <c:pt idx="5">
                  <c:v>81.864738665461672</c:v>
                </c:pt>
                <c:pt idx="6">
                  <c:v>87.558367223979516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4-4688-BA97-61561EAEF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3.T'!$I$55:$I$61</c:f>
              <c:numCache>
                <c:formatCode>0.00</c:formatCode>
                <c:ptCount val="7"/>
                <c:pt idx="0">
                  <c:v>12.070271088898997</c:v>
                </c:pt>
                <c:pt idx="1">
                  <c:v>21.581099500227172</c:v>
                </c:pt>
                <c:pt idx="2">
                  <c:v>27.154323792215656</c:v>
                </c:pt>
                <c:pt idx="3">
                  <c:v>35.332424655459647</c:v>
                </c:pt>
                <c:pt idx="4">
                  <c:v>41.996062395880664</c:v>
                </c:pt>
                <c:pt idx="5">
                  <c:v>64.107223989095857</c:v>
                </c:pt>
                <c:pt idx="6">
                  <c:v>82.220202938058463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6B-4CEF-A5AD-759C065BE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3.T'!$I$71:$I$77</c:f>
              <c:numCache>
                <c:formatCode>0.00</c:formatCode>
                <c:ptCount val="7"/>
                <c:pt idx="0">
                  <c:v>11.180726486163936</c:v>
                </c:pt>
                <c:pt idx="1">
                  <c:v>17.684791526814333</c:v>
                </c:pt>
                <c:pt idx="2">
                  <c:v>24.845230103677174</c:v>
                </c:pt>
                <c:pt idx="3">
                  <c:v>31.349295144327584</c:v>
                </c:pt>
                <c:pt idx="4">
                  <c:v>35.705228611919132</c:v>
                </c:pt>
                <c:pt idx="5">
                  <c:v>58.081599164615504</c:v>
                </c:pt>
                <c:pt idx="6">
                  <c:v>80.532557619154161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CE-411F-A86A-72D1E139F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3.T'!$I$87:$I$93</c:f>
              <c:numCache>
                <c:formatCode>0.00</c:formatCode>
                <c:ptCount val="7"/>
                <c:pt idx="0">
                  <c:v>12.003610108303258</c:v>
                </c:pt>
                <c:pt idx="1">
                  <c:v>19.584837545126359</c:v>
                </c:pt>
                <c:pt idx="2">
                  <c:v>26.654632972322499</c:v>
                </c:pt>
                <c:pt idx="3">
                  <c:v>34.205776173285194</c:v>
                </c:pt>
                <c:pt idx="4">
                  <c:v>41.365824308062578</c:v>
                </c:pt>
                <c:pt idx="5">
                  <c:v>61.55234657039712</c:v>
                </c:pt>
                <c:pt idx="6">
                  <c:v>84.416365824308073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59-4989-AE43-21E654552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3.T'!$I$104:$I$110</c:f>
              <c:numCache>
                <c:formatCode>0.00</c:formatCode>
                <c:ptCount val="7"/>
                <c:pt idx="0">
                  <c:v>9.0082159624413176</c:v>
                </c:pt>
                <c:pt idx="1">
                  <c:v>16.637323943661976</c:v>
                </c:pt>
                <c:pt idx="2">
                  <c:v>24.501173708920192</c:v>
                </c:pt>
                <c:pt idx="3">
                  <c:v>30.1349765258216</c:v>
                </c:pt>
                <c:pt idx="4">
                  <c:v>36.399647887323958</c:v>
                </c:pt>
                <c:pt idx="5">
                  <c:v>56.690140845070424</c:v>
                </c:pt>
                <c:pt idx="6">
                  <c:v>72.505868544600943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1D-4D60-A38B-AA87AE83C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3.T'!$J$120:$J$126</c:f>
              <c:numCache>
                <c:formatCode>0.00</c:formatCode>
                <c:ptCount val="7"/>
                <c:pt idx="0">
                  <c:v>10.03408922484067</c:v>
                </c:pt>
                <c:pt idx="1">
                  <c:v>19.01585890025196</c:v>
                </c:pt>
                <c:pt idx="2">
                  <c:v>25.240847784200398</c:v>
                </c:pt>
                <c:pt idx="3">
                  <c:v>32.532977619682825</c:v>
                </c:pt>
                <c:pt idx="4">
                  <c:v>34.430117089076631</c:v>
                </c:pt>
                <c:pt idx="5">
                  <c:v>53.964725062990972</c:v>
                </c:pt>
                <c:pt idx="6">
                  <c:v>70.7721950496517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5C-41D6-9924-C5A00A16B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'DPPH 2.T'!$B$7:$B$13</c:f>
              <c:numCache>
                <c:formatCode>General</c:formatCode>
                <c:ptCount val="7"/>
                <c:pt idx="0">
                  <c:v>40</c:v>
                </c:pt>
                <c:pt idx="1">
                  <c:v>60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180</c:v>
                </c:pt>
                <c:pt idx="6">
                  <c:v>240</c:v>
                </c:pt>
              </c:numCache>
            </c:numRef>
          </c:xVal>
          <c:yVal>
            <c:numRef>
              <c:f>'DPPH 3.T'!$J$138:$J$144</c:f>
              <c:numCache>
                <c:formatCode>0.00</c:formatCode>
                <c:ptCount val="7"/>
                <c:pt idx="0">
                  <c:v>15.727598566308249</c:v>
                </c:pt>
                <c:pt idx="1">
                  <c:v>21.405017921146953</c:v>
                </c:pt>
                <c:pt idx="2">
                  <c:v>28.817204301075282</c:v>
                </c:pt>
                <c:pt idx="3">
                  <c:v>39.526881720430119</c:v>
                </c:pt>
                <c:pt idx="4">
                  <c:v>40.215053763440864</c:v>
                </c:pt>
                <c:pt idx="5">
                  <c:v>60.946236559139791</c:v>
                </c:pt>
                <c:pt idx="6">
                  <c:v>82.021505376344095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C5-410F-B808-59B748DB7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Standards!$H$8:$H$15</c:f>
              <c:numCache>
                <c:formatCode>0.00</c:formatCode>
                <c:ptCount val="8"/>
                <c:pt idx="0">
                  <c:v>10.237849017580142</c:v>
                </c:pt>
                <c:pt idx="1">
                  <c:v>19.544984488107545</c:v>
                </c:pt>
                <c:pt idx="2">
                  <c:v>24.405377456049639</c:v>
                </c:pt>
                <c:pt idx="3">
                  <c:v>29.782833505687691</c:v>
                </c:pt>
                <c:pt idx="4">
                  <c:v>49.327817993795243</c:v>
                </c:pt>
                <c:pt idx="5">
                  <c:v>62.116511547742157</c:v>
                </c:pt>
                <c:pt idx="6">
                  <c:v>73.733195449844885</c:v>
                </c:pt>
                <c:pt idx="7">
                  <c:v>80.972078593588421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89-4865-84E7-A45CB50BF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Standards!$I$8:$I$15</c:f>
              <c:numCache>
                <c:formatCode>0.00</c:formatCode>
                <c:ptCount val="8"/>
                <c:pt idx="0">
                  <c:v>9.706774519716884</c:v>
                </c:pt>
                <c:pt idx="1">
                  <c:v>21.233569261880682</c:v>
                </c:pt>
                <c:pt idx="2">
                  <c:v>26.019548365352218</c:v>
                </c:pt>
                <c:pt idx="3">
                  <c:v>32.355915065722947</c:v>
                </c:pt>
                <c:pt idx="4">
                  <c:v>51.466127401415577</c:v>
                </c:pt>
                <c:pt idx="5">
                  <c:v>63.700707785642066</c:v>
                </c:pt>
                <c:pt idx="6">
                  <c:v>73.306370070778556</c:v>
                </c:pt>
                <c:pt idx="7">
                  <c:v>82.002022244691602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52-401C-B197-BEE1EE89E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Standards!$J$8:$J$15</c:f>
              <c:numCache>
                <c:formatCode>0.00</c:formatCode>
                <c:ptCount val="8"/>
                <c:pt idx="0">
                  <c:v>10.060975609756095</c:v>
                </c:pt>
                <c:pt idx="1">
                  <c:v>21.239837398373982</c:v>
                </c:pt>
                <c:pt idx="2">
                  <c:v>25.406504065040654</c:v>
                </c:pt>
                <c:pt idx="3">
                  <c:v>33.434959349593491</c:v>
                </c:pt>
                <c:pt idx="4">
                  <c:v>51.930894308943088</c:v>
                </c:pt>
                <c:pt idx="5">
                  <c:v>62.601626016260155</c:v>
                </c:pt>
                <c:pt idx="6">
                  <c:v>72.865853658536579</c:v>
                </c:pt>
                <c:pt idx="7">
                  <c:v>82.113821138211378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E3-4733-8D85-CCAABCCD1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Standards!$K$8:$K$15</c:f>
              <c:numCache>
                <c:formatCode>0.00</c:formatCode>
                <c:ptCount val="8"/>
                <c:pt idx="0">
                  <c:v>11.309523809523808</c:v>
                </c:pt>
                <c:pt idx="1">
                  <c:v>22.718253968253965</c:v>
                </c:pt>
                <c:pt idx="2">
                  <c:v>27.579365079365083</c:v>
                </c:pt>
                <c:pt idx="3">
                  <c:v>36.210317460317462</c:v>
                </c:pt>
                <c:pt idx="4">
                  <c:v>53.273809523809526</c:v>
                </c:pt>
                <c:pt idx="5">
                  <c:v>63.095238095238095</c:v>
                </c:pt>
                <c:pt idx="6">
                  <c:v>73.908730158730165</c:v>
                </c:pt>
                <c:pt idx="7">
                  <c:v>82.44047619047619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36-485B-9C8C-874E6CAE3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Standards!$H$22:$H$29</c:f>
              <c:numCache>
                <c:formatCode>0.00</c:formatCode>
                <c:ptCount val="8"/>
                <c:pt idx="0">
                  <c:v>15.778688524590168</c:v>
                </c:pt>
                <c:pt idx="1">
                  <c:v>26.127049180327873</c:v>
                </c:pt>
                <c:pt idx="2">
                  <c:v>32.991803278688522</c:v>
                </c:pt>
                <c:pt idx="3">
                  <c:v>33.504098360655732</c:v>
                </c:pt>
                <c:pt idx="4">
                  <c:v>49.897540983606561</c:v>
                </c:pt>
                <c:pt idx="5">
                  <c:v>61.782786885245898</c:v>
                </c:pt>
                <c:pt idx="6">
                  <c:v>67.520491803278688</c:v>
                </c:pt>
                <c:pt idx="7">
                  <c:v>78.483606557377044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6C-4EC8-82A6-88F8B8537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Standards!$I$22:$I$29</c:f>
              <c:numCache>
                <c:formatCode>0.00</c:formatCode>
                <c:ptCount val="8"/>
                <c:pt idx="0">
                  <c:v>14.432989690721651</c:v>
                </c:pt>
                <c:pt idx="1">
                  <c:v>24.226804123711339</c:v>
                </c:pt>
                <c:pt idx="2">
                  <c:v>30.206185567010301</c:v>
                </c:pt>
                <c:pt idx="3">
                  <c:v>37.731958762886599</c:v>
                </c:pt>
                <c:pt idx="4">
                  <c:v>51.649484536082468</c:v>
                </c:pt>
                <c:pt idx="5">
                  <c:v>58.65979381443298</c:v>
                </c:pt>
                <c:pt idx="6">
                  <c:v>69.14089347079036</c:v>
                </c:pt>
                <c:pt idx="7">
                  <c:v>79.793814432989691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97-47DC-94A0-0C62D12D6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Standards!$J$22:$J$29</c:f>
              <c:numCache>
                <c:formatCode>0.00</c:formatCode>
                <c:ptCount val="8"/>
                <c:pt idx="0">
                  <c:v>13.631739572736523</c:v>
                </c:pt>
                <c:pt idx="1">
                  <c:v>27.161749745676499</c:v>
                </c:pt>
                <c:pt idx="2">
                  <c:v>32.756866734486259</c:v>
                </c:pt>
                <c:pt idx="3">
                  <c:v>37.60596812478807</c:v>
                </c:pt>
                <c:pt idx="4">
                  <c:v>55.035605289928782</c:v>
                </c:pt>
                <c:pt idx="5">
                  <c:v>59.918616480162768</c:v>
                </c:pt>
                <c:pt idx="6">
                  <c:v>71.820956256358087</c:v>
                </c:pt>
                <c:pt idx="7">
                  <c:v>78.229908443540182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4C-471E-8D3F-BCC2B65CC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Standards!$H$6</c:f>
              <c:strCache>
                <c:ptCount val="1"/>
                <c:pt idx="0">
                  <c:v>1T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Standards!$G$8:$G$15</c:f>
              <c:numCache>
                <c:formatCode>General</c:formatCode>
                <c:ptCount val="8"/>
                <c:pt idx="0">
                  <c:v>2.5</c:v>
                </c:pt>
                <c:pt idx="1">
                  <c:v>5</c:v>
                </c:pt>
                <c:pt idx="2">
                  <c:v>6.25</c:v>
                </c:pt>
                <c:pt idx="3">
                  <c:v>7.5</c:v>
                </c:pt>
                <c:pt idx="4">
                  <c:v>12.25</c:v>
                </c:pt>
                <c:pt idx="5">
                  <c:v>18.75</c:v>
                </c:pt>
                <c:pt idx="6">
                  <c:v>25</c:v>
                </c:pt>
                <c:pt idx="7">
                  <c:v>37.5</c:v>
                </c:pt>
              </c:numCache>
            </c:numRef>
          </c:xVal>
          <c:yVal>
            <c:numRef>
              <c:f>Standards!$K$22:$K$29</c:f>
              <c:numCache>
                <c:formatCode>0.00</c:formatCode>
                <c:ptCount val="8"/>
                <c:pt idx="0">
                  <c:v>16.218905472636809</c:v>
                </c:pt>
                <c:pt idx="1">
                  <c:v>27.462686567164173</c:v>
                </c:pt>
                <c:pt idx="2">
                  <c:v>33.432835820895512</c:v>
                </c:pt>
                <c:pt idx="3">
                  <c:v>41.592039800995025</c:v>
                </c:pt>
                <c:pt idx="4">
                  <c:v>52.636815920398007</c:v>
                </c:pt>
                <c:pt idx="5">
                  <c:v>61.194029850746269</c:v>
                </c:pt>
                <c:pt idx="6">
                  <c:v>69.751243781094516</c:v>
                </c:pt>
                <c:pt idx="7">
                  <c:v>79.436152570480928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6-4B66-925E-7996F7353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60304"/>
        <c:axId val="1631671776"/>
      </c:scatterChart>
      <c:valAx>
        <c:axId val="16322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1671776"/>
        <c:crosses val="autoZero"/>
        <c:crossBetween val="midCat"/>
      </c:valAx>
      <c:valAx>
        <c:axId val="16316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322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269875</xdr:colOff>
      <xdr:row>3</xdr:row>
      <xdr:rowOff>15875</xdr:rowOff>
    </xdr:from>
    <xdr:to>
      <xdr:col>16</xdr:col>
      <xdr:colOff>574675</xdr:colOff>
      <xdr:row>17</xdr:row>
      <xdr:rowOff>180975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B31FC5EA-F167-47C6-BE3A-39B95246F1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463550</xdr:colOff>
      <xdr:row>19</xdr:row>
      <xdr:rowOff>50800</xdr:rowOff>
    </xdr:from>
    <xdr:to>
      <xdr:col>16</xdr:col>
      <xdr:colOff>565150</xdr:colOff>
      <xdr:row>32</xdr:row>
      <xdr:rowOff>88900</xdr:rowOff>
    </xdr:to>
    <xdr:graphicFrame macro="">
      <xdr:nvGraphicFramePr>
        <xdr:cNvPr id="6" name="Grafik 5">
          <a:extLst>
            <a:ext uri="{FF2B5EF4-FFF2-40B4-BE49-F238E27FC236}">
              <a16:creationId xmlns:a16="http://schemas.microsoft.com/office/drawing/2014/main" id="{DFC3ED2F-BCA8-4909-82C3-BD30DCEA9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463550</xdr:colOff>
      <xdr:row>34</xdr:row>
      <xdr:rowOff>6350</xdr:rowOff>
    </xdr:from>
    <xdr:to>
      <xdr:col>16</xdr:col>
      <xdr:colOff>304800</xdr:colOff>
      <xdr:row>46</xdr:row>
      <xdr:rowOff>31750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8E6AA044-7043-4B36-AB52-1D3B236D10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495300</xdr:colOff>
      <xdr:row>47</xdr:row>
      <xdr:rowOff>158750</xdr:rowOff>
    </xdr:from>
    <xdr:to>
      <xdr:col>16</xdr:col>
      <xdr:colOff>336550</xdr:colOff>
      <xdr:row>60</xdr:row>
      <xdr:rowOff>0</xdr:rowOff>
    </xdr:to>
    <xdr:graphicFrame macro="">
      <xdr:nvGraphicFramePr>
        <xdr:cNvPr id="8" name="Grafik 7">
          <a:extLst>
            <a:ext uri="{FF2B5EF4-FFF2-40B4-BE49-F238E27FC236}">
              <a16:creationId xmlns:a16="http://schemas.microsoft.com/office/drawing/2014/main" id="{D4992D32-93BA-4CD4-9689-38BB95F08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508000</xdr:colOff>
      <xdr:row>60</xdr:row>
      <xdr:rowOff>120650</xdr:rowOff>
    </xdr:from>
    <xdr:to>
      <xdr:col>16</xdr:col>
      <xdr:colOff>349250</xdr:colOff>
      <xdr:row>72</xdr:row>
      <xdr:rowOff>146050</xdr:rowOff>
    </xdr:to>
    <xdr:graphicFrame macro="">
      <xdr:nvGraphicFramePr>
        <xdr:cNvPr id="9" name="Grafik 8">
          <a:extLst>
            <a:ext uri="{FF2B5EF4-FFF2-40B4-BE49-F238E27FC236}">
              <a16:creationId xmlns:a16="http://schemas.microsoft.com/office/drawing/2014/main" id="{9ABD83B5-14F1-4377-A9AF-C2713240C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508000</xdr:colOff>
      <xdr:row>73</xdr:row>
      <xdr:rowOff>25400</xdr:rowOff>
    </xdr:from>
    <xdr:to>
      <xdr:col>16</xdr:col>
      <xdr:colOff>349250</xdr:colOff>
      <xdr:row>85</xdr:row>
      <xdr:rowOff>50800</xdr:rowOff>
    </xdr:to>
    <xdr:graphicFrame macro="">
      <xdr:nvGraphicFramePr>
        <xdr:cNvPr id="10" name="Grafik 9">
          <a:extLst>
            <a:ext uri="{FF2B5EF4-FFF2-40B4-BE49-F238E27FC236}">
              <a16:creationId xmlns:a16="http://schemas.microsoft.com/office/drawing/2014/main" id="{D118B36C-6B37-432B-86A2-9D6B43817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514350</xdr:colOff>
      <xdr:row>85</xdr:row>
      <xdr:rowOff>139700</xdr:rowOff>
    </xdr:from>
    <xdr:to>
      <xdr:col>16</xdr:col>
      <xdr:colOff>355600</xdr:colOff>
      <xdr:row>97</xdr:row>
      <xdr:rowOff>165100</xdr:rowOff>
    </xdr:to>
    <xdr:graphicFrame macro="">
      <xdr:nvGraphicFramePr>
        <xdr:cNvPr id="11" name="Grafik 10">
          <a:extLst>
            <a:ext uri="{FF2B5EF4-FFF2-40B4-BE49-F238E27FC236}">
              <a16:creationId xmlns:a16="http://schemas.microsoft.com/office/drawing/2014/main" id="{83B53204-EB12-47B6-B4A9-9907F3870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520700</xdr:colOff>
      <xdr:row>98</xdr:row>
      <xdr:rowOff>50800</xdr:rowOff>
    </xdr:from>
    <xdr:to>
      <xdr:col>16</xdr:col>
      <xdr:colOff>361950</xdr:colOff>
      <xdr:row>111</xdr:row>
      <xdr:rowOff>76200</xdr:rowOff>
    </xdr:to>
    <xdr:graphicFrame macro="">
      <xdr:nvGraphicFramePr>
        <xdr:cNvPr id="12" name="Grafik 11">
          <a:extLst>
            <a:ext uri="{FF2B5EF4-FFF2-40B4-BE49-F238E27FC236}">
              <a16:creationId xmlns:a16="http://schemas.microsoft.com/office/drawing/2014/main" id="{C15907B0-ED16-4625-9164-4B511EACC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603250</xdr:colOff>
      <xdr:row>113</xdr:row>
      <xdr:rowOff>127000</xdr:rowOff>
    </xdr:from>
    <xdr:to>
      <xdr:col>16</xdr:col>
      <xdr:colOff>444500</xdr:colOff>
      <xdr:row>126</xdr:row>
      <xdr:rowOff>152400</xdr:rowOff>
    </xdr:to>
    <xdr:graphicFrame macro="">
      <xdr:nvGraphicFramePr>
        <xdr:cNvPr id="13" name="Grafik 12">
          <a:extLst>
            <a:ext uri="{FF2B5EF4-FFF2-40B4-BE49-F238E27FC236}">
              <a16:creationId xmlns:a16="http://schemas.microsoft.com/office/drawing/2014/main" id="{82895A92-0C85-42F0-B896-2086CD09C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60325</xdr:colOff>
      <xdr:row>1</xdr:row>
      <xdr:rowOff>127000</xdr:rowOff>
    </xdr:from>
    <xdr:to>
      <xdr:col>17</xdr:col>
      <xdr:colOff>365125</xdr:colOff>
      <xdr:row>16</xdr:row>
      <xdr:rowOff>107950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B5935737-5EA3-4953-8B1F-1542A4D2DF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12700</xdr:colOff>
      <xdr:row>17</xdr:row>
      <xdr:rowOff>38100</xdr:rowOff>
    </xdr:from>
    <xdr:to>
      <xdr:col>17</xdr:col>
      <xdr:colOff>317500</xdr:colOff>
      <xdr:row>32</xdr:row>
      <xdr:rowOff>19050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6C4A4C38-A3B1-4AAD-A542-CF4EDA2C50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6350</xdr:colOff>
      <xdr:row>34</xdr:row>
      <xdr:rowOff>158750</xdr:rowOff>
    </xdr:from>
    <xdr:to>
      <xdr:col>17</xdr:col>
      <xdr:colOff>311150</xdr:colOff>
      <xdr:row>49</xdr:row>
      <xdr:rowOff>139700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069BFD66-9FE0-43DF-8221-3377E775D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6350</xdr:colOff>
      <xdr:row>50</xdr:row>
      <xdr:rowOff>63500</xdr:rowOff>
    </xdr:from>
    <xdr:to>
      <xdr:col>17</xdr:col>
      <xdr:colOff>311150</xdr:colOff>
      <xdr:row>65</xdr:row>
      <xdr:rowOff>44450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5AAA6FA9-519B-4433-BA81-24BE428C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12700</xdr:colOff>
      <xdr:row>65</xdr:row>
      <xdr:rowOff>177800</xdr:rowOff>
    </xdr:from>
    <xdr:to>
      <xdr:col>17</xdr:col>
      <xdr:colOff>317500</xdr:colOff>
      <xdr:row>80</xdr:row>
      <xdr:rowOff>158750</xdr:rowOff>
    </xdr:to>
    <xdr:graphicFrame macro="">
      <xdr:nvGraphicFramePr>
        <xdr:cNvPr id="6" name="Grafik 5">
          <a:extLst>
            <a:ext uri="{FF2B5EF4-FFF2-40B4-BE49-F238E27FC236}">
              <a16:creationId xmlns:a16="http://schemas.microsoft.com/office/drawing/2014/main" id="{5F30BE86-F971-4EE0-AE9B-64A597FEFF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6350</xdr:colOff>
      <xdr:row>82</xdr:row>
      <xdr:rowOff>6350</xdr:rowOff>
    </xdr:from>
    <xdr:to>
      <xdr:col>17</xdr:col>
      <xdr:colOff>311150</xdr:colOff>
      <xdr:row>96</xdr:row>
      <xdr:rowOff>171450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8B3EAC30-5434-4482-87CC-E55D4D848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603250</xdr:colOff>
      <xdr:row>97</xdr:row>
      <xdr:rowOff>177800</xdr:rowOff>
    </xdr:from>
    <xdr:to>
      <xdr:col>17</xdr:col>
      <xdr:colOff>298450</xdr:colOff>
      <xdr:row>112</xdr:row>
      <xdr:rowOff>158750</xdr:rowOff>
    </xdr:to>
    <xdr:graphicFrame macro="">
      <xdr:nvGraphicFramePr>
        <xdr:cNvPr id="8" name="Grafik 7">
          <a:extLst>
            <a:ext uri="{FF2B5EF4-FFF2-40B4-BE49-F238E27FC236}">
              <a16:creationId xmlns:a16="http://schemas.microsoft.com/office/drawing/2014/main" id="{3942C314-E86A-4CA0-81E7-E7CFADC71B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603250</xdr:colOff>
      <xdr:row>115</xdr:row>
      <xdr:rowOff>0</xdr:rowOff>
    </xdr:from>
    <xdr:to>
      <xdr:col>17</xdr:col>
      <xdr:colOff>298450</xdr:colOff>
      <xdr:row>129</xdr:row>
      <xdr:rowOff>165100</xdr:rowOff>
    </xdr:to>
    <xdr:graphicFrame macro="">
      <xdr:nvGraphicFramePr>
        <xdr:cNvPr id="9" name="Grafik 8">
          <a:extLst>
            <a:ext uri="{FF2B5EF4-FFF2-40B4-BE49-F238E27FC236}">
              <a16:creationId xmlns:a16="http://schemas.microsoft.com/office/drawing/2014/main" id="{6495E70B-7DF1-444B-9584-1784499A9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12700</xdr:colOff>
      <xdr:row>131</xdr:row>
      <xdr:rowOff>38100</xdr:rowOff>
    </xdr:from>
    <xdr:to>
      <xdr:col>17</xdr:col>
      <xdr:colOff>317500</xdr:colOff>
      <xdr:row>146</xdr:row>
      <xdr:rowOff>19050</xdr:rowOff>
    </xdr:to>
    <xdr:graphicFrame macro="">
      <xdr:nvGraphicFramePr>
        <xdr:cNvPr id="10" name="Grafik 9">
          <a:extLst>
            <a:ext uri="{FF2B5EF4-FFF2-40B4-BE49-F238E27FC236}">
              <a16:creationId xmlns:a16="http://schemas.microsoft.com/office/drawing/2014/main" id="{EB96EDAF-D7DB-4836-9F8E-CC2CF138F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18</xdr:col>
      <xdr:colOff>304800</xdr:colOff>
      <xdr:row>16</xdr:row>
      <xdr:rowOff>165100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FAA11447-8165-4B48-B7E4-18D2B6BDC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12700</xdr:colOff>
      <xdr:row>17</xdr:row>
      <xdr:rowOff>114300</xdr:rowOff>
    </xdr:from>
    <xdr:to>
      <xdr:col>18</xdr:col>
      <xdr:colOff>317500</xdr:colOff>
      <xdr:row>32</xdr:row>
      <xdr:rowOff>95250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E4A973F7-4B3C-4458-B47B-3578C276D8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6350</xdr:colOff>
      <xdr:row>33</xdr:row>
      <xdr:rowOff>6350</xdr:rowOff>
    </xdr:from>
    <xdr:to>
      <xdr:col>18</xdr:col>
      <xdr:colOff>311150</xdr:colOff>
      <xdr:row>47</xdr:row>
      <xdr:rowOff>171450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F90A64A6-A511-4AD3-BA71-52BCB44A6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12700</xdr:colOff>
      <xdr:row>48</xdr:row>
      <xdr:rowOff>88900</xdr:rowOff>
    </xdr:from>
    <xdr:to>
      <xdr:col>18</xdr:col>
      <xdr:colOff>317500</xdr:colOff>
      <xdr:row>63</xdr:row>
      <xdr:rowOff>69850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E7616972-291B-4341-A10D-BE675575E7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19050</xdr:colOff>
      <xdr:row>64</xdr:row>
      <xdr:rowOff>0</xdr:rowOff>
    </xdr:from>
    <xdr:to>
      <xdr:col>18</xdr:col>
      <xdr:colOff>323850</xdr:colOff>
      <xdr:row>78</xdr:row>
      <xdr:rowOff>165100</xdr:rowOff>
    </xdr:to>
    <xdr:graphicFrame macro="">
      <xdr:nvGraphicFramePr>
        <xdr:cNvPr id="6" name="Grafik 5">
          <a:extLst>
            <a:ext uri="{FF2B5EF4-FFF2-40B4-BE49-F238E27FC236}">
              <a16:creationId xmlns:a16="http://schemas.microsoft.com/office/drawing/2014/main" id="{0F44A9D3-9318-4B3C-9D32-AD605A5A8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12700</xdr:colOff>
      <xdr:row>80</xdr:row>
      <xdr:rowOff>0</xdr:rowOff>
    </xdr:from>
    <xdr:to>
      <xdr:col>18</xdr:col>
      <xdr:colOff>317500</xdr:colOff>
      <xdr:row>94</xdr:row>
      <xdr:rowOff>165100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08CE7E16-AB68-491C-982C-5FCB68E09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97</xdr:row>
      <xdr:rowOff>6350</xdr:rowOff>
    </xdr:from>
    <xdr:to>
      <xdr:col>18</xdr:col>
      <xdr:colOff>304800</xdr:colOff>
      <xdr:row>111</xdr:row>
      <xdr:rowOff>171450</xdr:rowOff>
    </xdr:to>
    <xdr:graphicFrame macro="">
      <xdr:nvGraphicFramePr>
        <xdr:cNvPr id="8" name="Grafik 7">
          <a:extLst>
            <a:ext uri="{FF2B5EF4-FFF2-40B4-BE49-F238E27FC236}">
              <a16:creationId xmlns:a16="http://schemas.microsoft.com/office/drawing/2014/main" id="{92CB320C-FB7B-4D04-920A-4FADD409DD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12700</xdr:colOff>
      <xdr:row>114</xdr:row>
      <xdr:rowOff>12700</xdr:rowOff>
    </xdr:from>
    <xdr:to>
      <xdr:col>19</xdr:col>
      <xdr:colOff>317500</xdr:colOff>
      <xdr:row>128</xdr:row>
      <xdr:rowOff>177800</xdr:rowOff>
    </xdr:to>
    <xdr:graphicFrame macro="">
      <xdr:nvGraphicFramePr>
        <xdr:cNvPr id="9" name="Grafik 8">
          <a:extLst>
            <a:ext uri="{FF2B5EF4-FFF2-40B4-BE49-F238E27FC236}">
              <a16:creationId xmlns:a16="http://schemas.microsoft.com/office/drawing/2014/main" id="{7EFD0B48-FB02-44CE-80DE-86EA2CF05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0</xdr:colOff>
      <xdr:row>130</xdr:row>
      <xdr:rowOff>19050</xdr:rowOff>
    </xdr:from>
    <xdr:to>
      <xdr:col>19</xdr:col>
      <xdr:colOff>304800</xdr:colOff>
      <xdr:row>145</xdr:row>
      <xdr:rowOff>0</xdr:rowOff>
    </xdr:to>
    <xdr:graphicFrame macro="">
      <xdr:nvGraphicFramePr>
        <xdr:cNvPr id="10" name="Grafik 9">
          <a:extLst>
            <a:ext uri="{FF2B5EF4-FFF2-40B4-BE49-F238E27FC236}">
              <a16:creationId xmlns:a16="http://schemas.microsoft.com/office/drawing/2014/main" id="{8266E120-111D-436C-9809-D23B6510C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584200</xdr:colOff>
      <xdr:row>4</xdr:row>
      <xdr:rowOff>141815</xdr:rowOff>
    </xdr:from>
    <xdr:to>
      <xdr:col>21</xdr:col>
      <xdr:colOff>282222</xdr:colOff>
      <xdr:row>19</xdr:row>
      <xdr:rowOff>122766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3952767C-BF7E-45D1-8298-75D723612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5</xdr:row>
      <xdr:rowOff>0</xdr:rowOff>
    </xdr:from>
    <xdr:to>
      <xdr:col>29</xdr:col>
      <xdr:colOff>304799</xdr:colOff>
      <xdr:row>19</xdr:row>
      <xdr:rowOff>164395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1A36DD1E-7601-4CCA-A724-F68894BCB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21166</xdr:colOff>
      <xdr:row>5</xdr:row>
      <xdr:rowOff>0</xdr:rowOff>
    </xdr:from>
    <xdr:to>
      <xdr:col>37</xdr:col>
      <xdr:colOff>325965</xdr:colOff>
      <xdr:row>19</xdr:row>
      <xdr:rowOff>164395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A05A6337-7BC3-4B9B-984F-60FFC295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</xdr:row>
      <xdr:rowOff>0</xdr:rowOff>
    </xdr:from>
    <xdr:to>
      <xdr:col>45</xdr:col>
      <xdr:colOff>304800</xdr:colOff>
      <xdr:row>19</xdr:row>
      <xdr:rowOff>164395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A4241000-E65C-4EAB-9810-697263FC70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584200</xdr:colOff>
      <xdr:row>24</xdr:row>
      <xdr:rowOff>141815</xdr:rowOff>
    </xdr:from>
    <xdr:to>
      <xdr:col>21</xdr:col>
      <xdr:colOff>282222</xdr:colOff>
      <xdr:row>39</xdr:row>
      <xdr:rowOff>122766</xdr:rowOff>
    </xdr:to>
    <xdr:graphicFrame macro="">
      <xdr:nvGraphicFramePr>
        <xdr:cNvPr id="6" name="Grafik 5">
          <a:extLst>
            <a:ext uri="{FF2B5EF4-FFF2-40B4-BE49-F238E27FC236}">
              <a16:creationId xmlns:a16="http://schemas.microsoft.com/office/drawing/2014/main" id="{59AC4C3B-0D07-4D22-A32B-6B9E4D24B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0</xdr:colOff>
      <xdr:row>25</xdr:row>
      <xdr:rowOff>0</xdr:rowOff>
    </xdr:from>
    <xdr:to>
      <xdr:col>29</xdr:col>
      <xdr:colOff>304799</xdr:colOff>
      <xdr:row>39</xdr:row>
      <xdr:rowOff>164395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5EF0E884-DA9F-4981-BBF3-1DE65DAB3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21166</xdr:colOff>
      <xdr:row>25</xdr:row>
      <xdr:rowOff>0</xdr:rowOff>
    </xdr:from>
    <xdr:to>
      <xdr:col>37</xdr:col>
      <xdr:colOff>325965</xdr:colOff>
      <xdr:row>39</xdr:row>
      <xdr:rowOff>164395</xdr:rowOff>
    </xdr:to>
    <xdr:graphicFrame macro="">
      <xdr:nvGraphicFramePr>
        <xdr:cNvPr id="8" name="Grafik 7">
          <a:extLst>
            <a:ext uri="{FF2B5EF4-FFF2-40B4-BE49-F238E27FC236}">
              <a16:creationId xmlns:a16="http://schemas.microsoft.com/office/drawing/2014/main" id="{CA3467F8-1C1C-4E90-81C7-F62FCD309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25</xdr:row>
      <xdr:rowOff>0</xdr:rowOff>
    </xdr:from>
    <xdr:to>
      <xdr:col>45</xdr:col>
      <xdr:colOff>304800</xdr:colOff>
      <xdr:row>39</xdr:row>
      <xdr:rowOff>164395</xdr:rowOff>
    </xdr:to>
    <xdr:graphicFrame macro="">
      <xdr:nvGraphicFramePr>
        <xdr:cNvPr id="9" name="Grafik 8">
          <a:extLst>
            <a:ext uri="{FF2B5EF4-FFF2-40B4-BE49-F238E27FC236}">
              <a16:creationId xmlns:a16="http://schemas.microsoft.com/office/drawing/2014/main" id="{C2DF0818-FE94-4A24-857C-9BE6A3FBD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C22" sqref="C22"/>
    </sheetView>
  </sheetViews>
  <sheetFormatPr defaultRowHeight="15" x14ac:dyDescent="0.25"/>
  <cols>
    <col min="1" max="1" width="16.28515625" bestFit="1" customWidth="1"/>
    <col min="2" max="2" width="20.85546875" bestFit="1" customWidth="1"/>
    <col min="3" max="3" width="27.85546875" customWidth="1"/>
  </cols>
  <sheetData>
    <row r="1" spans="1:3" x14ac:dyDescent="0.25">
      <c r="A1" s="1" t="s">
        <v>31</v>
      </c>
      <c r="B1" s="2" t="s">
        <v>32</v>
      </c>
      <c r="C1" s="3" t="s">
        <v>30</v>
      </c>
    </row>
    <row r="2" spans="1:3" x14ac:dyDescent="0.25">
      <c r="A2">
        <v>9</v>
      </c>
      <c r="B2" s="4" t="s">
        <v>0</v>
      </c>
      <c r="C2" t="s">
        <v>23</v>
      </c>
    </row>
    <row r="3" spans="1:3" x14ac:dyDescent="0.25">
      <c r="A3">
        <v>10</v>
      </c>
      <c r="B3" s="4" t="s">
        <v>0</v>
      </c>
      <c r="C3" t="s">
        <v>24</v>
      </c>
    </row>
    <row r="4" spans="1:3" x14ac:dyDescent="0.25">
      <c r="A4">
        <v>11</v>
      </c>
      <c r="B4" s="4" t="s">
        <v>0</v>
      </c>
      <c r="C4" t="s">
        <v>25</v>
      </c>
    </row>
    <row r="5" spans="1:3" x14ac:dyDescent="0.25">
      <c r="A5">
        <v>12</v>
      </c>
      <c r="B5" s="4" t="s">
        <v>1</v>
      </c>
      <c r="C5" t="s">
        <v>23</v>
      </c>
    </row>
    <row r="6" spans="1:3" x14ac:dyDescent="0.25">
      <c r="A6">
        <v>13</v>
      </c>
      <c r="B6" s="4" t="s">
        <v>1</v>
      </c>
      <c r="C6" t="s">
        <v>24</v>
      </c>
    </row>
    <row r="7" spans="1:3" x14ac:dyDescent="0.25">
      <c r="A7">
        <v>14</v>
      </c>
      <c r="B7" s="4" t="s">
        <v>1</v>
      </c>
      <c r="C7" t="s">
        <v>25</v>
      </c>
    </row>
    <row r="8" spans="1:3" x14ac:dyDescent="0.25">
      <c r="A8">
        <v>15</v>
      </c>
      <c r="B8" s="4" t="s">
        <v>2</v>
      </c>
      <c r="C8" t="s">
        <v>23</v>
      </c>
    </row>
    <row r="9" spans="1:3" x14ac:dyDescent="0.25">
      <c r="A9">
        <v>16</v>
      </c>
      <c r="B9" s="4" t="s">
        <v>2</v>
      </c>
      <c r="C9" t="s">
        <v>24</v>
      </c>
    </row>
    <row r="10" spans="1:3" x14ac:dyDescent="0.25">
      <c r="A10">
        <v>17</v>
      </c>
      <c r="B10" s="4" t="s">
        <v>2</v>
      </c>
      <c r="C10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0310F-938C-4975-BEB8-6CDE3D51272E}">
  <dimension ref="A1:W125"/>
  <sheetViews>
    <sheetView topLeftCell="A91" zoomScale="80" zoomScaleNormal="80" workbookViewId="0">
      <selection activeCell="G117" sqref="G117"/>
    </sheetView>
  </sheetViews>
  <sheetFormatPr defaultRowHeight="15" x14ac:dyDescent="0.25"/>
  <cols>
    <col min="1" max="1" width="19.28515625" bestFit="1" customWidth="1"/>
    <col min="8" max="8" width="13.85546875" bestFit="1" customWidth="1"/>
    <col min="9" max="9" width="10.5703125" bestFit="1" customWidth="1"/>
  </cols>
  <sheetData>
    <row r="1" spans="1:22" x14ac:dyDescent="0.25">
      <c r="C1" s="7"/>
      <c r="D1" s="7"/>
      <c r="E1" s="7"/>
      <c r="F1" s="7"/>
      <c r="G1" s="7"/>
      <c r="H1" s="6"/>
      <c r="I1" s="5"/>
    </row>
    <row r="2" spans="1:22" x14ac:dyDescent="0.25">
      <c r="C2" s="7"/>
      <c r="D2" s="7"/>
      <c r="E2" s="7"/>
      <c r="F2" s="7"/>
      <c r="G2" s="7"/>
      <c r="H2" s="6"/>
      <c r="I2" s="5"/>
    </row>
    <row r="3" spans="1:22" x14ac:dyDescent="0.25">
      <c r="C3" s="7"/>
      <c r="D3" s="7"/>
      <c r="E3" s="7"/>
      <c r="F3" s="7"/>
      <c r="G3" s="7"/>
      <c r="H3" s="6"/>
      <c r="I3" s="5"/>
    </row>
    <row r="4" spans="1:22" x14ac:dyDescent="0.25">
      <c r="C4" s="7"/>
      <c r="D4" s="7"/>
      <c r="E4" s="7"/>
      <c r="F4" s="7"/>
      <c r="G4" s="7"/>
      <c r="H4" s="6"/>
      <c r="I4" s="5"/>
    </row>
    <row r="5" spans="1:22" x14ac:dyDescent="0.25">
      <c r="C5" s="7"/>
      <c r="D5" s="7"/>
      <c r="E5" s="7"/>
      <c r="F5" s="7"/>
      <c r="G5" s="7"/>
      <c r="H5" s="6"/>
      <c r="I5" s="5"/>
    </row>
    <row r="10" spans="1:22" x14ac:dyDescent="0.25">
      <c r="A10" s="2" t="s">
        <v>9</v>
      </c>
      <c r="C10" t="s">
        <v>4</v>
      </c>
      <c r="D10" t="s">
        <v>5</v>
      </c>
      <c r="E10" t="s">
        <v>6</v>
      </c>
      <c r="F10" t="s">
        <v>7</v>
      </c>
      <c r="G10" t="s">
        <v>29</v>
      </c>
      <c r="H10" t="s">
        <v>8</v>
      </c>
    </row>
    <row r="11" spans="1:22" x14ac:dyDescent="0.25">
      <c r="B11" t="s">
        <v>3</v>
      </c>
      <c r="C11" s="7">
        <v>1.123</v>
      </c>
      <c r="D11" s="7">
        <v>1.109</v>
      </c>
      <c r="E11" s="7">
        <v>1.125</v>
      </c>
      <c r="F11" s="7">
        <v>1.1439999999999999</v>
      </c>
      <c r="G11" s="7">
        <f>(C11+D11+E11+F11)/4</f>
        <v>1.1252500000000001</v>
      </c>
      <c r="H11">
        <v>0</v>
      </c>
      <c r="I11" s="5">
        <f>STDEV(C11,D11,E11,F11)</f>
        <v>1.4384598244882116E-2</v>
      </c>
    </row>
    <row r="12" spans="1:22" x14ac:dyDescent="0.25">
      <c r="B12">
        <v>40</v>
      </c>
      <c r="C12" s="7">
        <v>0.97</v>
      </c>
      <c r="D12" s="7">
        <v>0.96399999999999997</v>
      </c>
      <c r="E12" s="7">
        <v>0.92800000000000005</v>
      </c>
      <c r="F12" s="7">
        <v>0.94599999999999995</v>
      </c>
      <c r="G12" s="7">
        <f t="shared" ref="G12" si="0">(C12+D12+E12+F12)/4</f>
        <v>0.95199999999999996</v>
      </c>
      <c r="H12" s="6">
        <f>((G11-G12)/G11)*100</f>
        <v>15.396578538102654</v>
      </c>
      <c r="I12" s="5">
        <f t="shared" ref="I12:I17" si="1">STDEV(C12,D12,E12,F12)</f>
        <v>1.8973665961010244E-2</v>
      </c>
      <c r="U12" s="3" t="s">
        <v>13</v>
      </c>
      <c r="V12" s="3">
        <v>149.88999999999999</v>
      </c>
    </row>
    <row r="13" spans="1:22" x14ac:dyDescent="0.25">
      <c r="B13">
        <v>60</v>
      </c>
      <c r="C13" s="7">
        <v>0.83899999999999997</v>
      </c>
      <c r="D13" s="7">
        <v>0.873</v>
      </c>
      <c r="E13" s="7">
        <v>0.879</v>
      </c>
      <c r="F13" s="7">
        <v>0.874</v>
      </c>
      <c r="G13" s="7">
        <f>(C13+D13+E13+F13)/4</f>
        <v>0.86625000000000008</v>
      </c>
      <c r="H13" s="6">
        <f>((G11-G13)/G11)*100</f>
        <v>23.017107309486779</v>
      </c>
      <c r="I13" s="5">
        <f t="shared" si="1"/>
        <v>1.8355289882392684E-2</v>
      </c>
    </row>
    <row r="14" spans="1:22" x14ac:dyDescent="0.25">
      <c r="B14">
        <v>80</v>
      </c>
      <c r="C14" s="7">
        <v>0.83399999999999996</v>
      </c>
      <c r="D14" s="7">
        <v>0.82899999999999996</v>
      </c>
      <c r="E14" s="7">
        <v>0.77400000000000002</v>
      </c>
      <c r="F14" s="7">
        <v>0.83699999999999997</v>
      </c>
      <c r="G14" s="7">
        <f t="shared" ref="G14" si="2">(C14+D14+E14+F14)/4</f>
        <v>0.81850000000000001</v>
      </c>
      <c r="H14" s="6">
        <f>((G11-G14)/G11)*100</f>
        <v>27.260608753610317</v>
      </c>
      <c r="I14" s="5">
        <f t="shared" si="1"/>
        <v>2.9849623113198567E-2</v>
      </c>
    </row>
    <row r="15" spans="1:22" x14ac:dyDescent="0.25">
      <c r="B15">
        <v>100</v>
      </c>
      <c r="C15" s="7">
        <v>0.72</v>
      </c>
      <c r="D15" s="7">
        <v>0.72799999999999998</v>
      </c>
      <c r="E15" s="7">
        <v>0.74399999999999999</v>
      </c>
      <c r="F15" s="7">
        <v>0.73099999999999998</v>
      </c>
      <c r="G15" s="7">
        <f>(C15+D15+E15+F15)/4</f>
        <v>0.73075000000000001</v>
      </c>
      <c r="H15" s="6">
        <f>((G11-G15)/G11)*100</f>
        <v>35.058875805376587</v>
      </c>
      <c r="I15" s="5">
        <f t="shared" si="1"/>
        <v>9.9791449199484791E-3</v>
      </c>
    </row>
    <row r="16" spans="1:22" x14ac:dyDescent="0.25">
      <c r="B16">
        <v>120</v>
      </c>
      <c r="C16" s="7">
        <v>0.68799999999999994</v>
      </c>
      <c r="D16" s="7">
        <v>0.69399999999999995</v>
      </c>
      <c r="E16" s="7">
        <v>0.69799999999999995</v>
      </c>
      <c r="F16" s="7">
        <v>0.70399999999999996</v>
      </c>
      <c r="G16" s="7">
        <f>(C16+D16+E16+F16)/4</f>
        <v>0.69599999999999995</v>
      </c>
      <c r="H16" s="6">
        <f>((G11-G16)/G11)*100</f>
        <v>38.147078427016226</v>
      </c>
      <c r="I16" s="5">
        <f t="shared" si="1"/>
        <v>6.7330032922413912E-3</v>
      </c>
    </row>
    <row r="17" spans="1:23" x14ac:dyDescent="0.25">
      <c r="B17">
        <v>180</v>
      </c>
      <c r="C17" s="7">
        <v>0.41699999999999998</v>
      </c>
      <c r="D17" s="7">
        <v>0.46</v>
      </c>
      <c r="E17" s="7">
        <v>0.47799999999999998</v>
      </c>
      <c r="F17" s="7"/>
      <c r="G17" s="7">
        <f>(C17+D17+E17+F17)/3</f>
        <v>0.45166666666666666</v>
      </c>
      <c r="H17" s="6">
        <f>((G11-G17)/G11)*100</f>
        <v>59.860771680367328</v>
      </c>
      <c r="I17" s="5">
        <f t="shared" si="1"/>
        <v>3.1342197327777349E-2</v>
      </c>
    </row>
    <row r="18" spans="1:23" x14ac:dyDescent="0.25">
      <c r="B18">
        <v>240</v>
      </c>
      <c r="C18" s="7">
        <v>0.26200000000000001</v>
      </c>
      <c r="D18" s="7">
        <v>0.19600000000000001</v>
      </c>
      <c r="E18" s="7"/>
      <c r="F18" s="7">
        <v>0.254</v>
      </c>
      <c r="G18" s="7">
        <f>(C18+D18+E18+F18)/3</f>
        <v>0.23733333333333331</v>
      </c>
      <c r="H18" s="6">
        <f>((G11-G18)/G11)*100</f>
        <v>78.908390727986372</v>
      </c>
      <c r="I18" s="5">
        <f>STDEV(C18,D18,E18,F18)</f>
        <v>3.6018513757973755E-2</v>
      </c>
    </row>
    <row r="23" spans="1:23" x14ac:dyDescent="0.25">
      <c r="A23" s="2" t="s">
        <v>10</v>
      </c>
      <c r="C23" t="s">
        <v>4</v>
      </c>
      <c r="D23" t="s">
        <v>5</v>
      </c>
      <c r="E23" t="s">
        <v>6</v>
      </c>
      <c r="F23" t="s">
        <v>7</v>
      </c>
      <c r="G23" s="3" t="s">
        <v>29</v>
      </c>
      <c r="H23" t="s">
        <v>8</v>
      </c>
    </row>
    <row r="24" spans="1:23" x14ac:dyDescent="0.25">
      <c r="B24" t="s">
        <v>3</v>
      </c>
      <c r="C24" s="7">
        <v>1.0161</v>
      </c>
      <c r="D24" s="7">
        <v>1.1830000000000001</v>
      </c>
      <c r="E24" s="7">
        <v>1.194</v>
      </c>
      <c r="F24" s="7">
        <v>1.1950000000000001</v>
      </c>
      <c r="G24" s="8">
        <f>(C24+D24+E24+F24)/4</f>
        <v>1.147025</v>
      </c>
      <c r="H24">
        <v>0</v>
      </c>
      <c r="I24" s="5">
        <f>STDEV(C24,D24,E24,F24)</f>
        <v>8.7452477571154805E-2</v>
      </c>
      <c r="U24" s="3" t="s">
        <v>13</v>
      </c>
      <c r="V24" s="3">
        <v>109.41</v>
      </c>
      <c r="W24">
        <v>102.8</v>
      </c>
    </row>
    <row r="25" spans="1:23" x14ac:dyDescent="0.25">
      <c r="B25">
        <v>40</v>
      </c>
      <c r="C25" s="7">
        <v>0.97</v>
      </c>
      <c r="D25" s="7">
        <v>0.93100000000000005</v>
      </c>
      <c r="E25" s="7">
        <v>0.90700000000000003</v>
      </c>
      <c r="F25" s="7">
        <v>0.92400000000000004</v>
      </c>
      <c r="G25" s="8">
        <f t="shared" ref="G25" si="3">(C25+D25+E25+F25)/4</f>
        <v>0.93299999999999994</v>
      </c>
      <c r="H25" s="6">
        <f>((G24-G25)/G24)*100</f>
        <v>18.659139948998497</v>
      </c>
      <c r="I25" s="5">
        <f t="shared" ref="I25:I30" si="4">STDEV(C25,D25,E25,F25)</f>
        <v>2.6645825188948428E-2</v>
      </c>
    </row>
    <row r="26" spans="1:23" x14ac:dyDescent="0.25">
      <c r="B26">
        <v>60</v>
      </c>
      <c r="C26" s="7">
        <v>0.83199999999999996</v>
      </c>
      <c r="D26" s="7">
        <v>0.82199999999999995</v>
      </c>
      <c r="E26" s="7">
        <v>0.82599999999999996</v>
      </c>
      <c r="F26" s="7">
        <v>0.83599999999999997</v>
      </c>
      <c r="G26" s="8">
        <f>(C26+D26+E26+F26)/4</f>
        <v>0.82899999999999996</v>
      </c>
      <c r="H26" s="6">
        <f>((G24-G26)/G24)*100</f>
        <v>27.726073973976156</v>
      </c>
      <c r="I26" s="5">
        <f t="shared" si="4"/>
        <v>6.2182527020592151E-3</v>
      </c>
    </row>
    <row r="27" spans="1:23" x14ac:dyDescent="0.25">
      <c r="B27">
        <v>80</v>
      </c>
      <c r="C27" s="7">
        <v>0.68500000000000005</v>
      </c>
      <c r="D27" s="7">
        <v>0.70199999999999996</v>
      </c>
      <c r="E27" s="7">
        <v>0.69499999999999995</v>
      </c>
      <c r="F27" s="7">
        <v>0.70499999999999996</v>
      </c>
      <c r="G27" s="8">
        <f t="shared" ref="G27" si="5">(C27+D27+E27+F27)/4</f>
        <v>0.69674999999999998</v>
      </c>
      <c r="H27" s="6">
        <f>((G24-G27)/G24)*100</f>
        <v>39.255901135546303</v>
      </c>
      <c r="I27" s="5">
        <f t="shared" si="4"/>
        <v>8.8835053141575783E-3</v>
      </c>
    </row>
    <row r="28" spans="1:23" x14ac:dyDescent="0.25">
      <c r="B28">
        <v>100</v>
      </c>
      <c r="C28" s="7">
        <v>0.57599999999999996</v>
      </c>
      <c r="D28" s="7">
        <v>0.435</v>
      </c>
      <c r="E28" s="7">
        <v>0.51700000000000002</v>
      </c>
      <c r="F28" s="7">
        <v>0.56899999999999995</v>
      </c>
      <c r="G28" s="8">
        <f>(C28+D28+E28+F28)/4</f>
        <v>0.52424999999999999</v>
      </c>
      <c r="H28" s="6">
        <f>((G24-G28)/G24)*100</f>
        <v>54.294806128898678</v>
      </c>
      <c r="I28" s="5">
        <f t="shared" si="4"/>
        <v>6.5060868935687147E-2</v>
      </c>
    </row>
    <row r="29" spans="1:23" x14ac:dyDescent="0.25">
      <c r="B29">
        <v>120</v>
      </c>
      <c r="C29" s="7">
        <v>0.41</v>
      </c>
      <c r="D29" s="7">
        <v>0.52100000000000002</v>
      </c>
      <c r="E29" s="7">
        <v>0.50800000000000001</v>
      </c>
      <c r="F29" s="7">
        <v>0.51600000000000001</v>
      </c>
      <c r="G29" s="8">
        <f>(C29+D29+E29+F29)/4</f>
        <v>0.48875000000000002</v>
      </c>
      <c r="H29" s="6">
        <f>((G24-G29)/G24)*100</f>
        <v>57.389769185501613</v>
      </c>
      <c r="I29" s="5">
        <f t="shared" si="4"/>
        <v>5.2772309658254191E-2</v>
      </c>
    </row>
    <row r="30" spans="1:23" x14ac:dyDescent="0.25">
      <c r="B30">
        <v>180</v>
      </c>
      <c r="C30" s="7">
        <v>0.188</v>
      </c>
      <c r="D30" s="7">
        <v>0.16700000000000001</v>
      </c>
      <c r="E30" s="7">
        <v>0.17</v>
      </c>
      <c r="F30" s="7">
        <v>0.158</v>
      </c>
      <c r="G30" s="8">
        <f>(C30+D30+E30+F30)/4</f>
        <v>0.17075000000000001</v>
      </c>
      <c r="H30" s="6">
        <f>((G24-G30)/G24)*100</f>
        <v>85.113663608029469</v>
      </c>
      <c r="I30" s="5">
        <f t="shared" si="4"/>
        <v>1.2579745625409124E-2</v>
      </c>
    </row>
    <row r="31" spans="1:23" x14ac:dyDescent="0.25">
      <c r="B31">
        <v>240</v>
      </c>
      <c r="C31" s="7">
        <v>0.14899999999999999</v>
      </c>
      <c r="D31" s="7">
        <v>0.14599999999999999</v>
      </c>
      <c r="E31" s="7">
        <v>0.14499999999999999</v>
      </c>
      <c r="F31" s="7">
        <v>0.151</v>
      </c>
      <c r="G31" s="8">
        <f>(C31+D31+E31+F31)/4</f>
        <v>0.14774999999999999</v>
      </c>
      <c r="H31" s="6"/>
      <c r="I31" s="5">
        <f>STDEV(C31,D31,E31,F31)</f>
        <v>2.7537852736430534E-3</v>
      </c>
    </row>
    <row r="36" spans="1:22" x14ac:dyDescent="0.25">
      <c r="A36" s="2" t="s">
        <v>11</v>
      </c>
      <c r="C36" t="s">
        <v>4</v>
      </c>
      <c r="D36" t="s">
        <v>5</v>
      </c>
      <c r="E36" t="s">
        <v>6</v>
      </c>
      <c r="F36" t="s">
        <v>7</v>
      </c>
      <c r="G36" t="s">
        <v>29</v>
      </c>
      <c r="H36" t="s">
        <v>8</v>
      </c>
    </row>
    <row r="37" spans="1:22" x14ac:dyDescent="0.25">
      <c r="B37" t="s">
        <v>3</v>
      </c>
      <c r="C37" s="7">
        <v>1.111</v>
      </c>
      <c r="D37" s="7">
        <v>1.0900000000000001</v>
      </c>
      <c r="E37" s="7">
        <v>1.093</v>
      </c>
      <c r="F37" s="7">
        <v>1.1319999999999999</v>
      </c>
      <c r="G37" s="7">
        <f>(C37+D37+E37+F37)/4</f>
        <v>1.1065</v>
      </c>
      <c r="H37">
        <v>0</v>
      </c>
      <c r="I37" s="5">
        <f>STDEV(C37,D37,E37,F37)</f>
        <v>1.9364916731037022E-2</v>
      </c>
    </row>
    <row r="38" spans="1:22" x14ac:dyDescent="0.25">
      <c r="B38">
        <v>40</v>
      </c>
      <c r="C38" s="7">
        <v>0.94099999999999995</v>
      </c>
      <c r="D38" s="7">
        <v>0.89500000000000002</v>
      </c>
      <c r="E38" s="7">
        <v>0.92900000000000005</v>
      </c>
      <c r="F38" s="7">
        <v>0.92500000000000004</v>
      </c>
      <c r="G38" s="7">
        <f t="shared" ref="G38" si="6">(C38+D38+E38+F38)/4</f>
        <v>0.92249999999999988</v>
      </c>
      <c r="H38" s="6">
        <f>((G37-G38)/G37)*100</f>
        <v>16.629010393131509</v>
      </c>
      <c r="I38" s="5">
        <f t="shared" ref="I38:I43" si="7">STDEV(C38,D38,E38,F38)</f>
        <v>1.9553345834749936E-2</v>
      </c>
      <c r="U38" s="3" t="s">
        <v>13</v>
      </c>
      <c r="V38" s="3">
        <v>115.89</v>
      </c>
    </row>
    <row r="39" spans="1:22" x14ac:dyDescent="0.25">
      <c r="B39">
        <v>60</v>
      </c>
      <c r="C39" s="7">
        <v>0.80100000000000005</v>
      </c>
      <c r="D39" s="7">
        <v>0.80900000000000005</v>
      </c>
      <c r="E39" s="7">
        <v>0.79</v>
      </c>
      <c r="F39" s="7">
        <v>0.80200000000000005</v>
      </c>
      <c r="G39" s="7">
        <f>(C39+D39+E39+F39)/4</f>
        <v>0.8005000000000001</v>
      </c>
      <c r="H39" s="6">
        <f>((G37-G39)/G37)*100</f>
        <v>27.654767284229546</v>
      </c>
      <c r="I39" s="5">
        <f t="shared" si="7"/>
        <v>7.8528126595931707E-3</v>
      </c>
    </row>
    <row r="40" spans="1:22" x14ac:dyDescent="0.25">
      <c r="B40">
        <v>80</v>
      </c>
      <c r="C40" s="7">
        <v>0.66</v>
      </c>
      <c r="D40" s="7">
        <v>0.68700000000000006</v>
      </c>
      <c r="E40" s="7">
        <v>0.66900000000000004</v>
      </c>
      <c r="F40" s="7">
        <v>0.66300000000000003</v>
      </c>
      <c r="G40" s="7">
        <f t="shared" ref="G40" si="8">(C40+D40+E40+F40)/4</f>
        <v>0.66975000000000007</v>
      </c>
      <c r="H40" s="6">
        <f>((G37-G40)/G37)*100</f>
        <v>39.471305919566198</v>
      </c>
      <c r="I40" s="5">
        <f t="shared" si="7"/>
        <v>1.2093386622447834E-2</v>
      </c>
    </row>
    <row r="41" spans="1:22" x14ac:dyDescent="0.25">
      <c r="B41">
        <v>100</v>
      </c>
      <c r="C41" s="7">
        <v>0.56200000000000006</v>
      </c>
      <c r="D41" s="7">
        <v>0.55300000000000005</v>
      </c>
      <c r="E41" s="7">
        <v>0.57499999999999996</v>
      </c>
      <c r="F41" s="7">
        <v>0.55700000000000005</v>
      </c>
      <c r="G41" s="7">
        <f>(C41+D41+E41+F41)/4</f>
        <v>0.56175000000000008</v>
      </c>
      <c r="H41" s="6">
        <f>((G37-G41)/G37)*100</f>
        <v>49.231812019882511</v>
      </c>
      <c r="I41" s="5">
        <f t="shared" si="7"/>
        <v>9.5699181466370187E-3</v>
      </c>
    </row>
    <row r="42" spans="1:22" x14ac:dyDescent="0.25">
      <c r="B42">
        <v>120</v>
      </c>
      <c r="C42" s="7">
        <v>0.51800000000000002</v>
      </c>
      <c r="D42" s="7">
        <v>0.53600000000000003</v>
      </c>
      <c r="E42" s="7">
        <v>0.53200000000000003</v>
      </c>
      <c r="F42" s="7"/>
      <c r="G42" s="7">
        <f>(C42+D42+E42+F42)/3</f>
        <v>0.52866666666666673</v>
      </c>
      <c r="H42" s="6">
        <f>((G37-G42)/G37)*100</f>
        <v>52.22172013857508</v>
      </c>
      <c r="I42" s="5">
        <f t="shared" si="7"/>
        <v>9.4516312525052253E-3</v>
      </c>
    </row>
    <row r="43" spans="1:22" x14ac:dyDescent="0.25">
      <c r="B43">
        <v>180</v>
      </c>
      <c r="C43" s="7">
        <v>0.20300000000000001</v>
      </c>
      <c r="D43" s="7">
        <v>0.185</v>
      </c>
      <c r="E43" s="7">
        <v>0.214</v>
      </c>
      <c r="F43" s="7">
        <v>0.26</v>
      </c>
      <c r="G43" s="7">
        <f>(C43+D43+E43+F43)/4</f>
        <v>0.2155</v>
      </c>
      <c r="H43" s="6">
        <f>((G37-G43)/G37)*100</f>
        <v>80.524175327609584</v>
      </c>
      <c r="I43" s="5">
        <f t="shared" si="7"/>
        <v>3.1984371183439039E-2</v>
      </c>
    </row>
    <row r="44" spans="1:22" x14ac:dyDescent="0.25">
      <c r="B44">
        <v>240</v>
      </c>
      <c r="C44" s="7">
        <v>0.13700000000000001</v>
      </c>
      <c r="D44" s="7">
        <v>0.13400000000000001</v>
      </c>
      <c r="E44" s="7">
        <v>0.14199999999999999</v>
      </c>
      <c r="F44" s="7">
        <v>0.14299999999999999</v>
      </c>
      <c r="G44" s="7">
        <f>(C44+D44+E44+F44)/4</f>
        <v>0.13900000000000001</v>
      </c>
      <c r="H44" s="6">
        <f>((G37-G44)/G37)*100</f>
        <v>87.437867148666967</v>
      </c>
      <c r="I44" s="5">
        <f>STDEV(C44,D44,E44,F44)</f>
        <v>4.2426406871192745E-3</v>
      </c>
    </row>
    <row r="49" spans="1:22" x14ac:dyDescent="0.25">
      <c r="A49" s="2" t="s">
        <v>12</v>
      </c>
      <c r="C49" t="s">
        <v>4</v>
      </c>
      <c r="D49" t="s">
        <v>5</v>
      </c>
      <c r="E49" t="s">
        <v>6</v>
      </c>
      <c r="F49" t="s">
        <v>7</v>
      </c>
      <c r="G49" t="s">
        <v>29</v>
      </c>
      <c r="H49" t="s">
        <v>8</v>
      </c>
    </row>
    <row r="50" spans="1:22" x14ac:dyDescent="0.25">
      <c r="B50" t="s">
        <v>3</v>
      </c>
      <c r="C50" s="7">
        <v>1.091</v>
      </c>
      <c r="D50" s="7">
        <v>1.0980000000000001</v>
      </c>
      <c r="E50" s="7">
        <v>1.109</v>
      </c>
      <c r="F50" s="7">
        <v>1.1040000000000001</v>
      </c>
      <c r="G50" s="7">
        <f>(C50+D50+E50+F50)/4</f>
        <v>1.1005</v>
      </c>
      <c r="H50">
        <v>0</v>
      </c>
      <c r="I50" s="5">
        <f>STDEV(C50,D50,E50,F50)</f>
        <v>7.7674534651540408E-3</v>
      </c>
    </row>
    <row r="51" spans="1:22" x14ac:dyDescent="0.25">
      <c r="B51">
        <v>40</v>
      </c>
      <c r="C51" s="7">
        <v>0.97699999999999998</v>
      </c>
      <c r="D51" s="7">
        <v>0.96399999999999997</v>
      </c>
      <c r="E51" s="7">
        <v>0.96199999999999997</v>
      </c>
      <c r="F51" s="7">
        <v>0.99</v>
      </c>
      <c r="G51" s="7">
        <f t="shared" ref="G51" si="9">(C51+D51+E51+F51)/4</f>
        <v>0.97324999999999995</v>
      </c>
      <c r="H51" s="6">
        <f>((G50-G51)/G50)*100</f>
        <v>11.562925942753301</v>
      </c>
      <c r="I51" s="5">
        <f t="shared" ref="I51:I56" si="10">STDEV(C51,D51,E51,F51)</f>
        <v>1.2996794476587947E-2</v>
      </c>
    </row>
    <row r="52" spans="1:22" x14ac:dyDescent="0.25">
      <c r="B52">
        <v>60</v>
      </c>
      <c r="C52" s="7">
        <v>0.86699999999999999</v>
      </c>
      <c r="D52" s="7">
        <v>0.85399999999999998</v>
      </c>
      <c r="E52" s="7">
        <v>0.86799999999999999</v>
      </c>
      <c r="F52" s="7">
        <v>0.878</v>
      </c>
      <c r="G52" s="7">
        <f>(C52+D52+E52+F52)/4</f>
        <v>0.86675000000000002</v>
      </c>
      <c r="H52" s="6">
        <f>((G50-G52)/G50)*100</f>
        <v>21.240345297592004</v>
      </c>
      <c r="I52" s="5">
        <f t="shared" si="10"/>
        <v>9.8446262837482493E-3</v>
      </c>
    </row>
    <row r="53" spans="1:22" x14ac:dyDescent="0.25">
      <c r="B53">
        <v>80</v>
      </c>
      <c r="C53" s="7">
        <v>0.80600000000000005</v>
      </c>
      <c r="D53" s="7">
        <v>0.80800000000000005</v>
      </c>
      <c r="E53" s="7">
        <v>0.79100000000000004</v>
      </c>
      <c r="F53" s="7">
        <v>0.79700000000000004</v>
      </c>
      <c r="G53" s="7">
        <f t="shared" ref="G53" si="11">(C53+D53+E53+F53)/4</f>
        <v>0.8005000000000001</v>
      </c>
      <c r="H53" s="6">
        <f>((G50-G53)/G50)*100</f>
        <v>27.260336210813257</v>
      </c>
      <c r="I53" s="5">
        <f t="shared" si="10"/>
        <v>7.9372539331937792E-3</v>
      </c>
      <c r="U53" s="3" t="s">
        <v>13</v>
      </c>
      <c r="V53" s="3">
        <v>143.03</v>
      </c>
    </row>
    <row r="54" spans="1:22" x14ac:dyDescent="0.25">
      <c r="B54">
        <v>100</v>
      </c>
      <c r="C54" s="7">
        <v>0.71399999999999997</v>
      </c>
      <c r="D54" s="7">
        <v>0.70199999999999996</v>
      </c>
      <c r="E54" s="7">
        <v>0.71899999999999997</v>
      </c>
      <c r="F54" s="7">
        <v>0.71099999999999997</v>
      </c>
      <c r="G54" s="7">
        <f>(C54+D54+E54+F54)/4</f>
        <v>0.71149999999999991</v>
      </c>
      <c r="H54" s="6">
        <f>((G50-G54)/G50)*100</f>
        <v>35.347569286687879</v>
      </c>
      <c r="I54" s="5">
        <f t="shared" si="10"/>
        <v>7.1414284285428566E-3</v>
      </c>
    </row>
    <row r="55" spans="1:22" x14ac:dyDescent="0.25">
      <c r="B55">
        <v>120</v>
      </c>
      <c r="C55" s="7">
        <v>0.626</v>
      </c>
      <c r="D55" s="7">
        <v>0.63400000000000001</v>
      </c>
      <c r="E55" s="7">
        <v>0.65500000000000003</v>
      </c>
      <c r="F55" s="7">
        <v>0.63</v>
      </c>
      <c r="G55" s="7">
        <f>(C55+D55+E55+F55)/4</f>
        <v>0.63624999999999998</v>
      </c>
      <c r="H55" s="6">
        <f>((G50-G55)/G50)*100</f>
        <v>42.185370286233528</v>
      </c>
      <c r="I55" s="5">
        <f t="shared" si="10"/>
        <v>1.291962331752234E-2</v>
      </c>
    </row>
    <row r="56" spans="1:22" x14ac:dyDescent="0.25">
      <c r="B56">
        <v>180</v>
      </c>
      <c r="C56" s="7">
        <v>0.432</v>
      </c>
      <c r="D56" s="7">
        <v>0.376</v>
      </c>
      <c r="E56" s="7">
        <v>0.377</v>
      </c>
      <c r="F56" s="7">
        <v>0.34</v>
      </c>
      <c r="G56" s="7">
        <f>(C56+D56+E56+F56)/4</f>
        <v>0.38125000000000003</v>
      </c>
      <c r="H56" s="6">
        <f>((G50-G56)/G50)*100</f>
        <v>65.356656065424801</v>
      </c>
      <c r="I56" s="5">
        <f t="shared" si="10"/>
        <v>3.7959408144314706E-2</v>
      </c>
    </row>
    <row r="57" spans="1:22" x14ac:dyDescent="0.25">
      <c r="B57">
        <v>240</v>
      </c>
      <c r="C57" s="7">
        <v>0.24</v>
      </c>
      <c r="D57" s="7">
        <v>0.17399999999999999</v>
      </c>
      <c r="E57" s="7">
        <v>0.17299999999999999</v>
      </c>
      <c r="F57" s="7">
        <v>0.17799999999999999</v>
      </c>
      <c r="G57" s="7">
        <f>(C57+D57+E57+F57)/4</f>
        <v>0.19124999999999998</v>
      </c>
      <c r="H57" s="6">
        <f>((G50-G57)/G50)*100</f>
        <v>82.621535665606544</v>
      </c>
      <c r="I57" s="5">
        <f>STDEV(C57,D57,E57,F57)</f>
        <v>3.2571715746436671E-2</v>
      </c>
    </row>
    <row r="62" spans="1:22" x14ac:dyDescent="0.25">
      <c r="A62" s="2" t="s">
        <v>14</v>
      </c>
      <c r="C62" t="s">
        <v>4</v>
      </c>
      <c r="D62" t="s">
        <v>5</v>
      </c>
      <c r="E62" t="s">
        <v>6</v>
      </c>
      <c r="F62" t="s">
        <v>7</v>
      </c>
      <c r="G62" t="s">
        <v>29</v>
      </c>
      <c r="H62" t="s">
        <v>8</v>
      </c>
    </row>
    <row r="63" spans="1:22" x14ac:dyDescent="0.25">
      <c r="B63" t="s">
        <v>3</v>
      </c>
      <c r="C63">
        <v>1.1120000000000001</v>
      </c>
      <c r="D63">
        <v>1.1220000000000001</v>
      </c>
      <c r="E63">
        <v>1.1220000000000001</v>
      </c>
      <c r="F63">
        <v>1.113</v>
      </c>
      <c r="G63" s="7">
        <f>(C63+D63+E63+F63)/4</f>
        <v>1.1172499999999999</v>
      </c>
      <c r="H63">
        <v>0</v>
      </c>
      <c r="I63" s="5">
        <f>STDEV(C63,D63,E63,F63)</f>
        <v>5.5000000000000335E-3</v>
      </c>
    </row>
    <row r="64" spans="1:22" x14ac:dyDescent="0.25">
      <c r="B64">
        <v>40</v>
      </c>
      <c r="C64">
        <v>0.97699999999999998</v>
      </c>
      <c r="D64">
        <v>1.0069999999999999</v>
      </c>
      <c r="E64">
        <v>0.99299999999999999</v>
      </c>
      <c r="F64">
        <v>0.98</v>
      </c>
      <c r="G64" s="7">
        <f t="shared" ref="G64:G70" si="12">(C64+D64+E64+F64)/4</f>
        <v>0.98924999999999996</v>
      </c>
      <c r="H64" s="6">
        <f>((G63-G64)/G63)*100</f>
        <v>11.456701722980524</v>
      </c>
      <c r="I64" s="5">
        <f t="shared" ref="I64:I69" si="13">STDEV(C64,D64,E64,F64)</f>
        <v>1.3720422734012206E-2</v>
      </c>
    </row>
    <row r="65" spans="1:22" x14ac:dyDescent="0.25">
      <c r="B65">
        <v>60</v>
      </c>
      <c r="C65">
        <v>0.92400000000000004</v>
      </c>
      <c r="D65">
        <v>0.92400000000000004</v>
      </c>
      <c r="E65">
        <v>0.91100000000000003</v>
      </c>
      <c r="F65">
        <v>0.9</v>
      </c>
      <c r="G65" s="7">
        <f t="shared" si="12"/>
        <v>0.91475000000000006</v>
      </c>
      <c r="H65" s="6">
        <f>((G63-G65)/G63)*100</f>
        <v>18.124860147684029</v>
      </c>
      <c r="I65" s="5">
        <f t="shared" si="13"/>
        <v>1.1586630226256478E-2</v>
      </c>
    </row>
    <row r="66" spans="1:22" x14ac:dyDescent="0.25">
      <c r="B66">
        <v>80</v>
      </c>
      <c r="C66">
        <v>0.85</v>
      </c>
      <c r="D66">
        <v>0.84199999999999997</v>
      </c>
      <c r="E66">
        <v>0.82699999999999996</v>
      </c>
      <c r="F66">
        <v>0.84699999999999998</v>
      </c>
      <c r="G66" s="7">
        <f t="shared" si="12"/>
        <v>0.84150000000000003</v>
      </c>
      <c r="H66" s="6">
        <f>((G63-G66)/G63)*100</f>
        <v>24.681136719624064</v>
      </c>
      <c r="I66" s="5">
        <f t="shared" si="13"/>
        <v>1.0214368964029717E-2</v>
      </c>
      <c r="U66" s="3" t="s">
        <v>13</v>
      </c>
      <c r="V66" s="9">
        <v>149.80000000000001</v>
      </c>
    </row>
    <row r="67" spans="1:22" x14ac:dyDescent="0.25">
      <c r="B67">
        <v>100</v>
      </c>
      <c r="C67">
        <v>0.754</v>
      </c>
      <c r="D67">
        <v>0.78</v>
      </c>
      <c r="E67">
        <v>0.76700000000000002</v>
      </c>
      <c r="F67">
        <v>0.76600000000000001</v>
      </c>
      <c r="G67" s="7">
        <f t="shared" si="12"/>
        <v>0.76675000000000004</v>
      </c>
      <c r="H67" s="6">
        <f>((G63-G67)/G63)*100</f>
        <v>31.371671514880273</v>
      </c>
      <c r="I67" s="5">
        <f t="shared" si="13"/>
        <v>1.0626225419530063E-2</v>
      </c>
    </row>
    <row r="68" spans="1:22" x14ac:dyDescent="0.25">
      <c r="B68">
        <v>120</v>
      </c>
      <c r="C68">
        <v>0.67500000000000004</v>
      </c>
      <c r="D68">
        <v>0.71199999999999997</v>
      </c>
      <c r="E68">
        <v>0.76800000000000002</v>
      </c>
      <c r="F68">
        <v>0.64400000000000002</v>
      </c>
      <c r="G68" s="7">
        <f t="shared" si="12"/>
        <v>0.69975000000000009</v>
      </c>
      <c r="H68" s="6">
        <f>((G63-G68)/G63)*100</f>
        <v>37.368538823002893</v>
      </c>
      <c r="I68" s="5">
        <f t="shared" si="13"/>
        <v>5.3319008492906786E-2</v>
      </c>
    </row>
    <row r="69" spans="1:22" x14ac:dyDescent="0.25">
      <c r="B69">
        <v>180</v>
      </c>
      <c r="C69">
        <v>0.45400000000000001</v>
      </c>
      <c r="D69">
        <v>0.45500000000000002</v>
      </c>
      <c r="E69">
        <v>0.496</v>
      </c>
      <c r="F69">
        <v>0.439</v>
      </c>
      <c r="G69" s="7">
        <f t="shared" si="12"/>
        <v>0.46100000000000002</v>
      </c>
      <c r="H69" s="6">
        <f>((G63-G69)/G63)*100</f>
        <v>58.73797270082791</v>
      </c>
      <c r="I69" s="5">
        <f t="shared" si="13"/>
        <v>2.4454038521274962E-2</v>
      </c>
    </row>
    <row r="70" spans="1:22" x14ac:dyDescent="0.25">
      <c r="B70">
        <v>240</v>
      </c>
      <c r="D70">
        <v>0.255</v>
      </c>
      <c r="E70">
        <v>0.18</v>
      </c>
      <c r="F70">
        <v>0.22800000000000001</v>
      </c>
      <c r="G70" s="7">
        <f t="shared" si="12"/>
        <v>0.16575000000000001</v>
      </c>
      <c r="H70" s="6">
        <f>((G63-G70)/G63)*100</f>
        <v>85.164466323562323</v>
      </c>
      <c r="I70" s="5">
        <f>STDEV(C70,D70,E70,F70)</f>
        <v>3.7986839826445157E-2</v>
      </c>
    </row>
    <row r="75" spans="1:22" x14ac:dyDescent="0.25">
      <c r="A75" s="2" t="s">
        <v>15</v>
      </c>
      <c r="C75" t="s">
        <v>4</v>
      </c>
      <c r="D75" t="s">
        <v>5</v>
      </c>
      <c r="E75" t="s">
        <v>6</v>
      </c>
      <c r="F75" t="s">
        <v>7</v>
      </c>
      <c r="G75" t="s">
        <v>29</v>
      </c>
      <c r="H75" t="s">
        <v>8</v>
      </c>
    </row>
    <row r="76" spans="1:22" x14ac:dyDescent="0.25">
      <c r="B76" t="s">
        <v>3</v>
      </c>
      <c r="C76">
        <v>1.097</v>
      </c>
      <c r="D76">
        <v>1.1060000000000001</v>
      </c>
      <c r="E76">
        <v>1.1080000000000001</v>
      </c>
      <c r="F76">
        <v>1.121</v>
      </c>
      <c r="G76" s="7">
        <f>(C76+D76+E76+F76)/4</f>
        <v>1.1080000000000001</v>
      </c>
      <c r="H76">
        <v>0</v>
      </c>
      <c r="I76" s="5">
        <f>STDEV(C76,D76,E76,F76)</f>
        <v>9.8994949366116667E-3</v>
      </c>
    </row>
    <row r="77" spans="1:22" x14ac:dyDescent="0.25">
      <c r="B77">
        <v>40</v>
      </c>
      <c r="C77">
        <v>0.96599999999999997</v>
      </c>
      <c r="D77">
        <v>0.97299999999999998</v>
      </c>
      <c r="F77">
        <v>0.97699999999999998</v>
      </c>
      <c r="G77" s="7">
        <f>(C77+D77+E77+F77)/3</f>
        <v>0.97199999999999998</v>
      </c>
      <c r="H77" s="6">
        <f>((G76-G77)/G76)*100</f>
        <v>12.274368231046941</v>
      </c>
      <c r="I77" s="5">
        <f t="shared" ref="I77:I81" si="14">STDEV(C77,D77,E77,F77)</f>
        <v>5.5677643628300267E-3</v>
      </c>
    </row>
    <row r="78" spans="1:22" x14ac:dyDescent="0.25">
      <c r="B78">
        <v>60</v>
      </c>
      <c r="C78">
        <v>0.89400000000000002</v>
      </c>
      <c r="D78">
        <v>0.88500000000000001</v>
      </c>
      <c r="E78">
        <v>0.9</v>
      </c>
      <c r="F78">
        <v>0.88800000000000001</v>
      </c>
      <c r="G78" s="7">
        <f t="shared" ref="G78:G83" si="15">(C78+D78+E78+F78)/4</f>
        <v>0.89174999999999993</v>
      </c>
      <c r="H78" s="6">
        <f>((G76-G78)/G76)*100</f>
        <v>19.517148014440448</v>
      </c>
      <c r="I78" s="5">
        <f t="shared" si="14"/>
        <v>6.6520673478250416E-3</v>
      </c>
      <c r="U78" s="3" t="s">
        <v>13</v>
      </c>
      <c r="V78" s="9">
        <v>145.97</v>
      </c>
    </row>
    <row r="79" spans="1:22" x14ac:dyDescent="0.25">
      <c r="B79">
        <v>80</v>
      </c>
      <c r="C79">
        <v>0.82699999999999996</v>
      </c>
      <c r="D79">
        <v>0.81699999999999995</v>
      </c>
      <c r="E79">
        <v>0.80700000000000005</v>
      </c>
      <c r="F79">
        <v>0.81399999999999995</v>
      </c>
      <c r="G79" s="7">
        <f t="shared" si="15"/>
        <v>0.81625000000000003</v>
      </c>
      <c r="H79" s="6">
        <f>((G76-G79)/G76)*100</f>
        <v>26.331227436823106</v>
      </c>
      <c r="I79" s="5">
        <f t="shared" si="14"/>
        <v>8.3016062702748143E-3</v>
      </c>
    </row>
    <row r="80" spans="1:22" x14ac:dyDescent="0.25">
      <c r="B80">
        <v>100</v>
      </c>
      <c r="C80">
        <v>0.73499999999999999</v>
      </c>
      <c r="D80">
        <v>0.72099999999999997</v>
      </c>
      <c r="E80">
        <v>0.73</v>
      </c>
      <c r="F80">
        <v>0.73599999999999999</v>
      </c>
      <c r="G80" s="7">
        <f t="shared" si="15"/>
        <v>0.73049999999999993</v>
      </c>
      <c r="H80" s="6">
        <f>((G76-G80)/G76)*100</f>
        <v>34.070397111913373</v>
      </c>
      <c r="I80" s="5">
        <f t="shared" si="14"/>
        <v>6.8556546004010501E-3</v>
      </c>
    </row>
    <row r="81" spans="1:22" x14ac:dyDescent="0.25">
      <c r="B81">
        <v>120</v>
      </c>
      <c r="C81">
        <v>0.65100000000000002</v>
      </c>
      <c r="D81">
        <v>0.67300000000000004</v>
      </c>
      <c r="E81">
        <v>0.64500000000000002</v>
      </c>
      <c r="F81">
        <v>0.63100000000000001</v>
      </c>
      <c r="G81" s="7">
        <f>(C81+D81+E81+F81)/4</f>
        <v>0.65</v>
      </c>
      <c r="H81" s="6">
        <f>((G76-G81)/G76)*100</f>
        <v>41.335740072202171</v>
      </c>
      <c r="I81" s="5">
        <f t="shared" si="14"/>
        <v>1.7473789896108226E-2</v>
      </c>
    </row>
    <row r="82" spans="1:22" x14ac:dyDescent="0.25">
      <c r="B82">
        <v>180</v>
      </c>
      <c r="C82">
        <v>0.41199999999999998</v>
      </c>
      <c r="D82">
        <v>0.48</v>
      </c>
      <c r="E82">
        <v>0.41099999999999998</v>
      </c>
      <c r="F82">
        <v>0.38700000000000001</v>
      </c>
      <c r="G82" s="7">
        <f>(C82+D82+E82+F82)/4</f>
        <v>0.42249999999999999</v>
      </c>
      <c r="H82" s="6">
        <f>((G76-G82)/G76)*100</f>
        <v>61.868231046931413</v>
      </c>
      <c r="I82" s="5">
        <f>STDEV(C82,D82,E82,F82)</f>
        <v>4.0037482438335201E-2</v>
      </c>
    </row>
    <row r="83" spans="1:22" x14ac:dyDescent="0.25">
      <c r="B83">
        <v>240</v>
      </c>
      <c r="C83">
        <v>0.22800000000000001</v>
      </c>
      <c r="D83">
        <v>0.17399999999999999</v>
      </c>
      <c r="E83">
        <v>0.17499999999999999</v>
      </c>
      <c r="F83">
        <v>0.16900000000000001</v>
      </c>
      <c r="G83" s="7">
        <f t="shared" si="15"/>
        <v>0.1865</v>
      </c>
      <c r="H83" s="6">
        <f>((G76-G83)/G76)*100</f>
        <v>83.167870036101093</v>
      </c>
      <c r="I83" s="5">
        <f>STDEV(C83,D83,E83,F83)</f>
        <v>2.7790885796126361E-2</v>
      </c>
    </row>
    <row r="88" spans="1:22" x14ac:dyDescent="0.25">
      <c r="A88" s="2" t="s">
        <v>16</v>
      </c>
      <c r="C88" t="s">
        <v>4</v>
      </c>
      <c r="D88" t="s">
        <v>5</v>
      </c>
      <c r="E88" t="s">
        <v>6</v>
      </c>
      <c r="F88" t="s">
        <v>7</v>
      </c>
      <c r="G88" t="s">
        <v>29</v>
      </c>
      <c r="H88" t="s">
        <v>8</v>
      </c>
    </row>
    <row r="89" spans="1:22" x14ac:dyDescent="0.25">
      <c r="B89" t="s">
        <v>3</v>
      </c>
      <c r="C89">
        <v>1.1160000000000001</v>
      </c>
      <c r="D89">
        <v>1.153</v>
      </c>
      <c r="E89">
        <v>1.137</v>
      </c>
      <c r="F89">
        <v>1.1379999999999999</v>
      </c>
      <c r="G89" s="7">
        <f>(C89+D89+E89+F89)/4</f>
        <v>1.1360000000000001</v>
      </c>
      <c r="H89">
        <v>0</v>
      </c>
      <c r="I89" s="5">
        <f>STDEV(C89,D89,E89,F89)</f>
        <v>1.5209646062066406E-2</v>
      </c>
    </row>
    <row r="90" spans="1:22" x14ac:dyDescent="0.25">
      <c r="B90">
        <v>40</v>
      </c>
      <c r="C90">
        <v>1.04</v>
      </c>
      <c r="D90">
        <v>1.0329999999999999</v>
      </c>
      <c r="E90">
        <v>1.028</v>
      </c>
      <c r="F90">
        <v>1.0249999999999999</v>
      </c>
      <c r="G90" s="7">
        <f>(C90+D90+E90+F90)/4</f>
        <v>1.0314999999999999</v>
      </c>
      <c r="H90" s="6">
        <f>((G89-G90)/G89)*100</f>
        <v>9.1989436619718532</v>
      </c>
      <c r="I90" s="5">
        <f>STDEV(C90,D90,E90,F90)</f>
        <v>6.5574385243020346E-3</v>
      </c>
    </row>
    <row r="91" spans="1:22" x14ac:dyDescent="0.25">
      <c r="B91">
        <v>60</v>
      </c>
      <c r="C91">
        <v>0.95799999999999996</v>
      </c>
      <c r="D91">
        <v>0.94799999999999995</v>
      </c>
      <c r="E91">
        <v>0.93500000000000005</v>
      </c>
      <c r="F91">
        <v>0.94</v>
      </c>
      <c r="G91" s="7">
        <f t="shared" ref="G91:G93" si="16">(C91+D91+E91+F91)/4</f>
        <v>0.94525000000000003</v>
      </c>
      <c r="H91" s="6">
        <f>((G89-G91)/G89)*100</f>
        <v>16.791373239436624</v>
      </c>
      <c r="I91" s="5">
        <f t="shared" ref="I91:I94" si="17">STDEV(C91,D91,E91,F91)</f>
        <v>1.004572877727973E-2</v>
      </c>
      <c r="U91" s="3" t="s">
        <v>13</v>
      </c>
      <c r="V91" s="9">
        <v>163.29</v>
      </c>
    </row>
    <row r="92" spans="1:22" x14ac:dyDescent="0.25">
      <c r="B92">
        <v>80</v>
      </c>
      <c r="C92">
        <v>0.86499999999999999</v>
      </c>
      <c r="D92">
        <v>0.84899999999999998</v>
      </c>
      <c r="E92">
        <v>0.85899999999999999</v>
      </c>
      <c r="F92">
        <v>0.85599999999999998</v>
      </c>
      <c r="G92" s="7">
        <f t="shared" si="16"/>
        <v>0.85724999999999996</v>
      </c>
      <c r="H92" s="6">
        <f>((G89-G92)/G89)*100</f>
        <v>24.537852112676067</v>
      </c>
      <c r="I92" s="5">
        <f t="shared" si="17"/>
        <v>6.6520673478250416E-3</v>
      </c>
    </row>
    <row r="93" spans="1:22" x14ac:dyDescent="0.25">
      <c r="B93">
        <v>100</v>
      </c>
      <c r="C93">
        <v>0.79400000000000004</v>
      </c>
      <c r="D93">
        <v>0.81100000000000005</v>
      </c>
      <c r="E93">
        <v>0.77600000000000002</v>
      </c>
      <c r="F93">
        <v>0.78700000000000003</v>
      </c>
      <c r="G93" s="7">
        <f t="shared" si="16"/>
        <v>0.79200000000000004</v>
      </c>
      <c r="H93" s="6">
        <f>((G89-G93)/G89)*100</f>
        <v>30.281690140845075</v>
      </c>
      <c r="I93" s="5">
        <f t="shared" si="17"/>
        <v>1.4674240468703439E-2</v>
      </c>
    </row>
    <row r="94" spans="1:22" x14ac:dyDescent="0.25">
      <c r="B94">
        <v>120</v>
      </c>
      <c r="C94">
        <v>0.72</v>
      </c>
      <c r="D94">
        <v>0.72799999999999998</v>
      </c>
      <c r="E94">
        <v>0.71699999999999997</v>
      </c>
      <c r="F94">
        <v>0.72599999999999998</v>
      </c>
      <c r="G94" s="7">
        <f>(C94+D94+E94+F94)/4</f>
        <v>0.72275</v>
      </c>
      <c r="H94" s="6">
        <f>((G89-G94)/G89)*100</f>
        <v>36.377640845070431</v>
      </c>
      <c r="I94" s="5">
        <f t="shared" si="17"/>
        <v>5.1234753829798039E-3</v>
      </c>
    </row>
    <row r="95" spans="1:22" x14ac:dyDescent="0.25">
      <c r="B95">
        <v>180</v>
      </c>
      <c r="C95">
        <v>0.49</v>
      </c>
      <c r="D95">
        <v>0.48699999999999999</v>
      </c>
      <c r="E95">
        <v>0.497</v>
      </c>
      <c r="F95">
        <v>0.49399999999999999</v>
      </c>
      <c r="G95" s="7">
        <f>(C95+D95+E95+F95)/4</f>
        <v>0.49199999999999999</v>
      </c>
      <c r="H95" s="6">
        <f>((G89-G95)/G89)*100</f>
        <v>56.690140845070424</v>
      </c>
      <c r="I95" s="5">
        <f>STDEV(C95,D95,E95,F95)</f>
        <v>4.3969686527576442E-3</v>
      </c>
    </row>
    <row r="96" spans="1:22" x14ac:dyDescent="0.25">
      <c r="B96">
        <v>240</v>
      </c>
      <c r="C96">
        <v>0.33300000000000002</v>
      </c>
      <c r="D96">
        <v>0.309</v>
      </c>
      <c r="E96">
        <v>0.29499999999999998</v>
      </c>
      <c r="F96">
        <v>0.28499999999999998</v>
      </c>
      <c r="G96" s="7">
        <f t="shared" ref="G96" si="18">(C96+D96+E96+F96)/4</f>
        <v>0.30549999999999999</v>
      </c>
      <c r="H96" s="6">
        <f>((G89-G96)/G89)*100</f>
        <v>73.107394366197184</v>
      </c>
      <c r="I96" s="5">
        <f>STDEV(C96,D96,E96,F96)</f>
        <v>2.080865204668483E-2</v>
      </c>
    </row>
    <row r="101" spans="1:22" x14ac:dyDescent="0.25">
      <c r="A101" s="2" t="s">
        <v>17</v>
      </c>
      <c r="C101" t="s">
        <v>4</v>
      </c>
      <c r="D101" t="s">
        <v>5</v>
      </c>
      <c r="E101" t="s">
        <v>6</v>
      </c>
      <c r="F101" t="s">
        <v>7</v>
      </c>
      <c r="G101" t="s">
        <v>29</v>
      </c>
      <c r="H101" t="s">
        <v>8</v>
      </c>
    </row>
    <row r="102" spans="1:22" x14ac:dyDescent="0.25">
      <c r="B102" t="s">
        <v>3</v>
      </c>
      <c r="C102">
        <v>1.135</v>
      </c>
      <c r="D102">
        <v>1.107</v>
      </c>
      <c r="E102">
        <v>1.129</v>
      </c>
      <c r="F102">
        <v>1.127</v>
      </c>
      <c r="G102" s="7">
        <f>(C102+D102+E102+F102)/4</f>
        <v>1.1245000000000001</v>
      </c>
      <c r="H102">
        <v>0</v>
      </c>
      <c r="I102" s="5">
        <f>STDEV(C102,D102,E102,F102)</f>
        <v>1.2151817422372134E-2</v>
      </c>
    </row>
    <row r="103" spans="1:22" x14ac:dyDescent="0.25">
      <c r="B103">
        <v>40</v>
      </c>
      <c r="C103">
        <v>0.99399999999999999</v>
      </c>
      <c r="D103">
        <v>1.01</v>
      </c>
      <c r="E103">
        <v>1.0309999999999999</v>
      </c>
      <c r="F103">
        <v>0.97599999999999998</v>
      </c>
      <c r="G103" s="7">
        <f t="shared" ref="G103:G107" si="19">(C103+D103+E103+F103)/4</f>
        <v>1.00275</v>
      </c>
      <c r="H103" s="6">
        <f>((G102-G103)/G102)*100</f>
        <v>10.827034237438864</v>
      </c>
      <c r="I103" s="5">
        <f t="shared" ref="I103:I107" si="20">STDEV(C103,D103,E103,F103)</f>
        <v>2.3400498570187177E-2</v>
      </c>
    </row>
    <row r="104" spans="1:22" x14ac:dyDescent="0.25">
      <c r="B104">
        <v>60</v>
      </c>
      <c r="C104">
        <v>0.91600000000000004</v>
      </c>
      <c r="D104">
        <v>0.90800000000000003</v>
      </c>
      <c r="E104">
        <v>0.90800000000000003</v>
      </c>
      <c r="F104">
        <v>0.90500000000000003</v>
      </c>
      <c r="G104" s="7">
        <f t="shared" si="19"/>
        <v>0.90925000000000011</v>
      </c>
      <c r="H104" s="6">
        <f>((G102-G104)/G102)*100</f>
        <v>19.141840818141389</v>
      </c>
      <c r="I104" s="5">
        <f t="shared" si="20"/>
        <v>4.7169905660283066E-3</v>
      </c>
      <c r="U104" s="3" t="s">
        <v>13</v>
      </c>
      <c r="V104" s="9">
        <v>167.23</v>
      </c>
    </row>
    <row r="105" spans="1:22" x14ac:dyDescent="0.25">
      <c r="B105">
        <v>80</v>
      </c>
      <c r="C105">
        <v>0.84399999999999997</v>
      </c>
      <c r="D105">
        <v>0.84</v>
      </c>
      <c r="E105">
        <v>0.83799999999999997</v>
      </c>
      <c r="F105">
        <v>0.83699999999999997</v>
      </c>
      <c r="G105" s="7">
        <f t="shared" si="19"/>
        <v>0.83975</v>
      </c>
      <c r="H105" s="6">
        <f>((G102-G105)/G102)*100</f>
        <v>25.322365495775905</v>
      </c>
      <c r="I105" s="5">
        <f t="shared" si="20"/>
        <v>3.0956959368344541E-3</v>
      </c>
    </row>
    <row r="106" spans="1:22" x14ac:dyDescent="0.25">
      <c r="B106">
        <v>100</v>
      </c>
      <c r="C106">
        <v>0.76600000000000001</v>
      </c>
      <c r="D106">
        <v>0.753</v>
      </c>
      <c r="E106">
        <v>0.75700000000000001</v>
      </c>
      <c r="F106">
        <v>0.749</v>
      </c>
      <c r="G106" s="7">
        <f t="shared" si="19"/>
        <v>0.75625000000000009</v>
      </c>
      <c r="H106" s="6">
        <f>((G102-G106)/G102)*100</f>
        <v>32.747887950200081</v>
      </c>
      <c r="I106" s="5">
        <f t="shared" si="20"/>
        <v>7.274384280931738E-3</v>
      </c>
    </row>
    <row r="107" spans="1:22" x14ac:dyDescent="0.25">
      <c r="B107">
        <v>120</v>
      </c>
      <c r="C107">
        <v>0.75700000000000001</v>
      </c>
      <c r="D107">
        <v>0.74399999999999999</v>
      </c>
      <c r="E107">
        <v>0.71099999999999997</v>
      </c>
      <c r="F107">
        <v>0.71199999999999997</v>
      </c>
      <c r="G107" s="7">
        <f t="shared" si="19"/>
        <v>0.73099999999999987</v>
      </c>
      <c r="H107" s="6">
        <f>((G102-G107)/G102)*100</f>
        <v>34.993330369052927</v>
      </c>
      <c r="I107" s="5">
        <f t="shared" si="20"/>
        <v>2.3137271518771055E-2</v>
      </c>
    </row>
    <row r="108" spans="1:22" x14ac:dyDescent="0.25">
      <c r="B108">
        <v>180</v>
      </c>
      <c r="C108">
        <v>0.54300000000000004</v>
      </c>
      <c r="D108">
        <v>0.498</v>
      </c>
      <c r="E108">
        <v>0.51200000000000001</v>
      </c>
      <c r="F108">
        <v>0.496</v>
      </c>
      <c r="G108" s="7">
        <f>(C108+D108+E108+F108)/4</f>
        <v>0.51224999999999998</v>
      </c>
      <c r="H108" s="6">
        <f>((G102-G108)/G102)*100</f>
        <v>54.446420631391732</v>
      </c>
      <c r="I108" s="5">
        <f>STDEV(C108,D108,E108,F108)</f>
        <v>2.1700614430625403E-2</v>
      </c>
    </row>
    <row r="109" spans="1:22" x14ac:dyDescent="0.25">
      <c r="B109">
        <v>240</v>
      </c>
      <c r="C109">
        <v>0.32200000000000001</v>
      </c>
      <c r="D109">
        <v>0.33800000000000002</v>
      </c>
      <c r="E109">
        <v>0.32600000000000001</v>
      </c>
      <c r="F109">
        <v>0.35</v>
      </c>
      <c r="G109" s="7">
        <f t="shared" ref="G109" si="21">(C109+D109+E109+F109)/4</f>
        <v>0.33399999999999996</v>
      </c>
      <c r="H109" s="6">
        <f>((G102-G109)/G102)*100</f>
        <v>70.297910182303241</v>
      </c>
      <c r="I109" s="5">
        <f>STDEV(C109,D109,E109,F109)</f>
        <v>1.2649110640673505E-2</v>
      </c>
    </row>
    <row r="110" spans="1:22" x14ac:dyDescent="0.25">
      <c r="B110" s="11"/>
      <c r="C110" s="11"/>
      <c r="D110" s="11"/>
      <c r="E110" s="11"/>
      <c r="F110" s="11"/>
      <c r="G110" s="12"/>
      <c r="H110" s="13"/>
      <c r="I110" s="14"/>
    </row>
    <row r="111" spans="1:22" x14ac:dyDescent="0.25">
      <c r="B111" s="11"/>
      <c r="C111" s="11"/>
      <c r="D111" s="11"/>
      <c r="E111" s="11"/>
      <c r="F111" s="11"/>
      <c r="G111" s="12"/>
      <c r="H111" s="13"/>
      <c r="I111" s="14"/>
    </row>
    <row r="112" spans="1:22" x14ac:dyDescent="0.25">
      <c r="B112" s="11"/>
      <c r="C112" s="11"/>
      <c r="D112" s="11"/>
      <c r="E112" s="11"/>
      <c r="F112" s="11"/>
      <c r="G112" s="12"/>
      <c r="H112" s="13"/>
      <c r="I112" s="14"/>
    </row>
    <row r="117" spans="1:22" x14ac:dyDescent="0.25">
      <c r="A117" s="2" t="s">
        <v>18</v>
      </c>
      <c r="C117" t="s">
        <v>4</v>
      </c>
      <c r="D117" t="s">
        <v>5</v>
      </c>
      <c r="E117" t="s">
        <v>6</v>
      </c>
      <c r="F117" t="s">
        <v>7</v>
      </c>
      <c r="G117" t="s">
        <v>29</v>
      </c>
      <c r="H117" t="s">
        <v>8</v>
      </c>
    </row>
    <row r="118" spans="1:22" x14ac:dyDescent="0.25">
      <c r="B118" t="s">
        <v>3</v>
      </c>
      <c r="C118">
        <v>1.1950000000000001</v>
      </c>
      <c r="D118">
        <v>1.171</v>
      </c>
      <c r="E118">
        <v>1.147</v>
      </c>
      <c r="F118">
        <v>1.137</v>
      </c>
      <c r="G118" s="7">
        <f>(C118+D118+E118+F118)/4</f>
        <v>1.1625000000000001</v>
      </c>
      <c r="H118">
        <v>0</v>
      </c>
      <c r="I118" s="5">
        <f>STDEV(C118,D118,E118,F118)</f>
        <v>2.5942243542145717E-2</v>
      </c>
    </row>
    <row r="119" spans="1:22" x14ac:dyDescent="0.25">
      <c r="B119">
        <v>40</v>
      </c>
      <c r="C119">
        <v>0.96399999999999997</v>
      </c>
      <c r="D119">
        <v>0.99</v>
      </c>
      <c r="E119">
        <v>0.98499999999999999</v>
      </c>
      <c r="F119">
        <v>0.98599999999999999</v>
      </c>
      <c r="G119" s="7">
        <f t="shared" ref="G119:G123" si="22">(C119+D119+E119+F119)/4</f>
        <v>0.98124999999999996</v>
      </c>
      <c r="H119" s="6">
        <f>((G118-G119)/G118)*100</f>
        <v>15.591397849462377</v>
      </c>
      <c r="I119" s="5">
        <f t="shared" ref="I119:I123" si="23">STDEV(C119,D119,E119,F119)</f>
        <v>1.1701139545645412E-2</v>
      </c>
      <c r="U119" s="3" t="s">
        <v>13</v>
      </c>
      <c r="V119" s="9">
        <v>144.22999999999999</v>
      </c>
    </row>
    <row r="120" spans="1:22" x14ac:dyDescent="0.25">
      <c r="B120">
        <v>60</v>
      </c>
      <c r="C120">
        <v>0.92100000000000004</v>
      </c>
      <c r="D120">
        <v>0.91</v>
      </c>
      <c r="E120">
        <v>0.91</v>
      </c>
      <c r="F120">
        <v>0.91</v>
      </c>
      <c r="G120" s="7">
        <f t="shared" si="22"/>
        <v>0.91275000000000006</v>
      </c>
      <c r="H120" s="6">
        <f>((G118-G120)/G118)*100</f>
        <v>21.483870967741936</v>
      </c>
      <c r="I120" s="5">
        <f t="shared" si="23"/>
        <v>5.5000000000000049E-3</v>
      </c>
    </row>
    <row r="121" spans="1:22" x14ac:dyDescent="0.25">
      <c r="B121">
        <v>80</v>
      </c>
      <c r="C121">
        <v>0.81499999999999995</v>
      </c>
      <c r="D121">
        <v>0.82499999999999996</v>
      </c>
      <c r="E121">
        <v>0.83</v>
      </c>
      <c r="F121">
        <v>0.79</v>
      </c>
      <c r="G121" s="7">
        <f>(C121+D121+E121+F121)/4</f>
        <v>0.81499999999999995</v>
      </c>
      <c r="H121" s="6">
        <f>((G118-G121)/G118)*100</f>
        <v>29.892473118279579</v>
      </c>
      <c r="I121" s="5">
        <f t="shared" si="23"/>
        <v>1.7795130420052149E-2</v>
      </c>
    </row>
    <row r="122" spans="1:22" x14ac:dyDescent="0.25">
      <c r="B122">
        <v>100</v>
      </c>
      <c r="C122">
        <v>0.70499999999999996</v>
      </c>
      <c r="D122">
        <v>0.69399999999999995</v>
      </c>
      <c r="E122">
        <v>0.71</v>
      </c>
      <c r="F122">
        <v>0.70899999999999996</v>
      </c>
      <c r="G122" s="7">
        <f t="shared" si="22"/>
        <v>0.70450000000000002</v>
      </c>
      <c r="H122" s="6">
        <f>((G118-G122)/G118)*100</f>
        <v>39.397849462365599</v>
      </c>
      <c r="I122" s="5">
        <f t="shared" si="23"/>
        <v>7.3257536586119765E-3</v>
      </c>
    </row>
    <row r="123" spans="1:22" x14ac:dyDescent="0.25">
      <c r="B123">
        <v>120</v>
      </c>
      <c r="C123">
        <v>0.69699999999999995</v>
      </c>
      <c r="D123">
        <v>0.70099999999999996</v>
      </c>
      <c r="E123">
        <v>0.68700000000000006</v>
      </c>
      <c r="F123">
        <v>0.66100000000000003</v>
      </c>
      <c r="G123" s="7">
        <f t="shared" si="22"/>
        <v>0.6865</v>
      </c>
      <c r="H123" s="6">
        <f>((G118-G123)/G118)*100</f>
        <v>40.946236559139784</v>
      </c>
      <c r="I123" s="5">
        <f t="shared" si="23"/>
        <v>1.7990738358018146E-2</v>
      </c>
    </row>
    <row r="124" spans="1:22" x14ac:dyDescent="0.25">
      <c r="B124">
        <v>180</v>
      </c>
      <c r="C124">
        <v>0.498</v>
      </c>
      <c r="D124">
        <v>0.443</v>
      </c>
      <c r="E124">
        <v>0.42099999999999999</v>
      </c>
      <c r="F124">
        <v>0.44400000000000001</v>
      </c>
      <c r="G124" s="7">
        <f>(C124+D124+E124+F124)/4</f>
        <v>0.45150000000000001</v>
      </c>
      <c r="H124" s="6">
        <f>((G118-G124)/G118)*100</f>
        <v>61.161290322580655</v>
      </c>
      <c r="I124" s="5">
        <f>STDEV(C124,D124,E124,F124)</f>
        <v>3.2766853170035526E-2</v>
      </c>
    </row>
    <row r="125" spans="1:22" x14ac:dyDescent="0.25">
      <c r="B125">
        <v>240</v>
      </c>
      <c r="C125">
        <v>0.22500000000000001</v>
      </c>
      <c r="D125">
        <v>0.20599999999999999</v>
      </c>
      <c r="E125">
        <v>0.19600000000000001</v>
      </c>
      <c r="F125">
        <v>0.28000000000000003</v>
      </c>
      <c r="G125" s="7">
        <f t="shared" ref="G125" si="24">(C125+D125+E125+F125)/4</f>
        <v>0.22675000000000001</v>
      </c>
      <c r="H125" s="6">
        <f>((G118-G125)/G118)*100</f>
        <v>80.494623655913983</v>
      </c>
      <c r="I125" s="5">
        <f>STDEV(C125,D125,E125,F125)</f>
        <v>3.7482218006231603E-2</v>
      </c>
    </row>
  </sheetData>
  <pageMargins left="0.7" right="0.7" top="0.75" bottom="0.75" header="0.3" footer="0.3"/>
  <ignoredErrors>
    <ignoredError sqref="G42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E3297-0D70-453E-8DF3-7AEC960ADAD0}">
  <dimension ref="A5:V144"/>
  <sheetViews>
    <sheetView topLeftCell="A124" workbookViewId="0">
      <selection activeCell="G136" sqref="G136"/>
    </sheetView>
  </sheetViews>
  <sheetFormatPr defaultRowHeight="15" x14ac:dyDescent="0.25"/>
  <cols>
    <col min="1" max="1" width="18.140625" bestFit="1" customWidth="1"/>
    <col min="8" max="8" width="13" bestFit="1" customWidth="1"/>
  </cols>
  <sheetData>
    <row r="5" spans="1:22" x14ac:dyDescent="0.25">
      <c r="A5" s="2" t="s">
        <v>9</v>
      </c>
      <c r="C5" t="s">
        <v>4</v>
      </c>
      <c r="D5" t="s">
        <v>5</v>
      </c>
      <c r="E5" t="s">
        <v>6</v>
      </c>
      <c r="F5" t="s">
        <v>7</v>
      </c>
      <c r="G5" t="s">
        <v>29</v>
      </c>
      <c r="H5" t="s">
        <v>8</v>
      </c>
    </row>
    <row r="6" spans="1:22" x14ac:dyDescent="0.25">
      <c r="B6" t="s">
        <v>3</v>
      </c>
      <c r="C6" s="7">
        <v>1.123</v>
      </c>
      <c r="D6" s="7">
        <v>1.109</v>
      </c>
      <c r="E6" s="7">
        <v>1.125</v>
      </c>
      <c r="F6" s="7">
        <v>1.1439999999999999</v>
      </c>
      <c r="G6" s="7">
        <v>1.1252500000000001</v>
      </c>
      <c r="H6">
        <v>0</v>
      </c>
      <c r="I6" s="5">
        <v>1.4384598244882116E-2</v>
      </c>
    </row>
    <row r="7" spans="1:22" x14ac:dyDescent="0.25">
      <c r="A7" s="6"/>
      <c r="B7">
        <v>40</v>
      </c>
      <c r="C7" s="7">
        <v>0.94599999999999995</v>
      </c>
      <c r="D7" s="7">
        <v>0.96399999999999997</v>
      </c>
      <c r="E7" s="7">
        <v>0.92800000000000005</v>
      </c>
      <c r="F7" s="7">
        <v>0.94599999999999995</v>
      </c>
      <c r="G7" s="7">
        <v>0.94599999999999995</v>
      </c>
      <c r="H7" s="6">
        <v>15.929793379249066</v>
      </c>
      <c r="I7" s="5">
        <v>1.4696938456699036E-2</v>
      </c>
      <c r="U7" s="3" t="s">
        <v>13</v>
      </c>
      <c r="V7" s="3">
        <v>150.16</v>
      </c>
    </row>
    <row r="8" spans="1:22" x14ac:dyDescent="0.25">
      <c r="A8" s="10"/>
      <c r="B8">
        <v>60</v>
      </c>
      <c r="C8" s="7">
        <v>0.874</v>
      </c>
      <c r="D8" s="7">
        <v>0.873</v>
      </c>
      <c r="E8" s="7">
        <v>0.879</v>
      </c>
      <c r="F8" s="7">
        <v>0.874</v>
      </c>
      <c r="G8" s="7">
        <v>0.875</v>
      </c>
      <c r="H8" s="6">
        <v>22.239502332814936</v>
      </c>
      <c r="I8" s="5">
        <v>2.7080128015453224E-3</v>
      </c>
    </row>
    <row r="9" spans="1:22" x14ac:dyDescent="0.25">
      <c r="A9" s="10"/>
      <c r="B9">
        <v>80</v>
      </c>
      <c r="C9" s="7">
        <v>0.81</v>
      </c>
      <c r="D9" s="7">
        <v>0.82899999999999996</v>
      </c>
      <c r="E9" s="7">
        <v>0.77400000000000002</v>
      </c>
      <c r="F9" s="7">
        <v>0.83699999999999997</v>
      </c>
      <c r="G9" s="7">
        <v>0.81333333333333335</v>
      </c>
      <c r="H9" s="6">
        <v>27.719765977930834</v>
      </c>
      <c r="I9" s="5">
        <v>3.4297716153314506E-2</v>
      </c>
    </row>
    <row r="10" spans="1:22" x14ac:dyDescent="0.25">
      <c r="A10" s="10"/>
      <c r="B10">
        <v>100</v>
      </c>
      <c r="C10" s="7">
        <v>0.73399999999999999</v>
      </c>
      <c r="D10" s="7">
        <v>0.72799999999999998</v>
      </c>
      <c r="E10" s="7">
        <v>0.74399999999999999</v>
      </c>
      <c r="F10" s="7">
        <v>0.73099999999999998</v>
      </c>
      <c r="G10" s="7">
        <v>0.73433333333333328</v>
      </c>
      <c r="H10" s="6">
        <v>34.740428053025262</v>
      </c>
      <c r="I10" s="5">
        <v>8.5049005481153891E-3</v>
      </c>
    </row>
    <row r="11" spans="1:22" x14ac:dyDescent="0.25">
      <c r="A11" s="10"/>
      <c r="B11">
        <v>120</v>
      </c>
      <c r="C11" s="7">
        <v>0.69899999999999995</v>
      </c>
      <c r="D11" s="7">
        <v>0.69399999999999995</v>
      </c>
      <c r="E11" s="7">
        <v>0.69799999999999995</v>
      </c>
      <c r="F11" s="7">
        <v>0.70399999999999996</v>
      </c>
      <c r="G11" s="7">
        <v>0.69866666666666666</v>
      </c>
      <c r="H11" s="6">
        <v>37.910094053173374</v>
      </c>
      <c r="I11" s="5">
        <v>5.0332229568471705E-3</v>
      </c>
    </row>
    <row r="12" spans="1:22" x14ac:dyDescent="0.25">
      <c r="A12" s="6"/>
      <c r="B12">
        <v>180</v>
      </c>
      <c r="C12" s="7">
        <v>0.46899999999999997</v>
      </c>
      <c r="D12" s="7">
        <v>0.46</v>
      </c>
      <c r="E12" s="7">
        <v>0.47799999999999998</v>
      </c>
      <c r="F12" s="7">
        <v>0.46899999999999997</v>
      </c>
      <c r="G12" s="7">
        <v>0.46899999999999997</v>
      </c>
      <c r="H12" s="6">
        <v>58.320373250388812</v>
      </c>
      <c r="I12" s="5">
        <v>7.3484692283495179E-3</v>
      </c>
    </row>
    <row r="13" spans="1:22" x14ac:dyDescent="0.25">
      <c r="A13" s="6"/>
      <c r="B13">
        <v>240</v>
      </c>
      <c r="C13" s="7">
        <v>0.22500000000000001</v>
      </c>
      <c r="D13" s="7">
        <v>0.19600000000000001</v>
      </c>
      <c r="E13" s="7">
        <v>0.22500000000000001</v>
      </c>
      <c r="F13" s="7">
        <v>0.254</v>
      </c>
      <c r="G13" s="7">
        <v>0.22500000000000001</v>
      </c>
      <c r="H13" s="6">
        <v>80.004443457009558</v>
      </c>
      <c r="I13" s="5">
        <v>2.3678400846904053E-2</v>
      </c>
    </row>
    <row r="21" spans="1:22" x14ac:dyDescent="0.25">
      <c r="A21" s="2" t="s">
        <v>10</v>
      </c>
      <c r="C21" t="s">
        <v>4</v>
      </c>
      <c r="D21" t="s">
        <v>5</v>
      </c>
      <c r="E21" t="s">
        <v>6</v>
      </c>
      <c r="F21" t="s">
        <v>7</v>
      </c>
      <c r="G21" t="s">
        <v>29</v>
      </c>
      <c r="H21" t="s">
        <v>8</v>
      </c>
      <c r="U21" s="3" t="s">
        <v>13</v>
      </c>
      <c r="V21" s="3">
        <v>99.95</v>
      </c>
    </row>
    <row r="22" spans="1:22" x14ac:dyDescent="0.25">
      <c r="A22" s="6"/>
      <c r="B22" t="s">
        <v>3</v>
      </c>
      <c r="C22" s="7">
        <v>1.190666666666667</v>
      </c>
      <c r="D22" s="7">
        <v>1.1830000000000001</v>
      </c>
      <c r="E22" s="7">
        <v>1.194</v>
      </c>
      <c r="F22" s="7">
        <v>1.1950000000000001</v>
      </c>
      <c r="G22" s="8">
        <v>1.1906666666666668</v>
      </c>
      <c r="H22">
        <v>0</v>
      </c>
      <c r="I22" s="5">
        <v>5.4365021434333452E-3</v>
      </c>
    </row>
    <row r="23" spans="1:22" x14ac:dyDescent="0.25">
      <c r="A23" s="6"/>
      <c r="B23">
        <v>40</v>
      </c>
      <c r="C23" s="7">
        <v>0.93</v>
      </c>
      <c r="D23" s="7">
        <v>0.93100000000000005</v>
      </c>
      <c r="E23" s="7">
        <v>0.92600000000000005</v>
      </c>
      <c r="F23" s="7">
        <v>0.92400000000000004</v>
      </c>
      <c r="G23" s="8">
        <v>0.92749999999999999</v>
      </c>
      <c r="H23" s="6">
        <v>22.102463605823075</v>
      </c>
      <c r="I23" s="5">
        <v>4.9497474683058368E-3</v>
      </c>
    </row>
    <row r="24" spans="1:22" x14ac:dyDescent="0.25">
      <c r="A24" s="10"/>
      <c r="B24">
        <v>60</v>
      </c>
      <c r="C24" s="7">
        <v>0.82199999999999995</v>
      </c>
      <c r="D24" s="7">
        <v>0.82199999999999995</v>
      </c>
      <c r="E24" s="7">
        <v>0.82599999999999996</v>
      </c>
      <c r="F24" s="7">
        <v>0.83599999999999997</v>
      </c>
      <c r="G24" s="8">
        <v>0.82799999999999996</v>
      </c>
      <c r="H24" s="6">
        <v>30.459126539753651</v>
      </c>
      <c r="I24" s="5">
        <v>7.2111025509279851E-3</v>
      </c>
    </row>
    <row r="25" spans="1:22" x14ac:dyDescent="0.25">
      <c r="A25" s="10"/>
      <c r="B25">
        <v>80</v>
      </c>
      <c r="C25" s="7">
        <v>0.70199999999999996</v>
      </c>
      <c r="D25" s="7">
        <v>0.70199999999999996</v>
      </c>
      <c r="E25" s="7">
        <v>0.69499999999999995</v>
      </c>
      <c r="F25" s="7">
        <v>0.70499999999999996</v>
      </c>
      <c r="G25" s="8">
        <v>0.70066666666666666</v>
      </c>
      <c r="H25" s="6">
        <v>41.153415453527444</v>
      </c>
      <c r="I25" s="5">
        <v>5.131601439446889E-3</v>
      </c>
    </row>
    <row r="26" spans="1:22" x14ac:dyDescent="0.25">
      <c r="A26" s="10"/>
      <c r="B26">
        <v>100</v>
      </c>
      <c r="C26" s="7">
        <v>0.54300000000000004</v>
      </c>
      <c r="D26" s="7">
        <v>0.54300000000000004</v>
      </c>
      <c r="E26" s="7">
        <v>0.51700000000000002</v>
      </c>
      <c r="F26" s="7">
        <v>0.56899999999999995</v>
      </c>
      <c r="G26" s="8">
        <v>0.54299999999999993</v>
      </c>
      <c r="H26" s="6">
        <v>54.395296752519606</v>
      </c>
      <c r="I26" s="5">
        <v>3.6769552621700424E-2</v>
      </c>
    </row>
    <row r="27" spans="1:22" x14ac:dyDescent="0.25">
      <c r="A27" s="10"/>
      <c r="B27">
        <v>120</v>
      </c>
      <c r="C27" s="7">
        <v>0.51600000000000001</v>
      </c>
      <c r="D27" s="7">
        <v>0.52100000000000002</v>
      </c>
      <c r="E27" s="7">
        <v>0.50800000000000001</v>
      </c>
      <c r="F27" s="7">
        <v>0.51600000000000001</v>
      </c>
      <c r="G27" s="8">
        <v>0.51500000000000001</v>
      </c>
      <c r="H27" s="6">
        <v>56.746920492721166</v>
      </c>
      <c r="I27" s="5">
        <v>6.557438524302006E-3</v>
      </c>
    </row>
    <row r="28" spans="1:22" x14ac:dyDescent="0.25">
      <c r="A28" s="10"/>
      <c r="B28">
        <v>180</v>
      </c>
      <c r="C28" s="7">
        <v>0.16500000000000001</v>
      </c>
      <c r="D28" s="7">
        <v>0.16700000000000001</v>
      </c>
      <c r="E28" s="7">
        <v>0.17</v>
      </c>
      <c r="F28" s="7">
        <v>0.158</v>
      </c>
      <c r="G28" s="8">
        <v>0.16500000000000001</v>
      </c>
      <c r="H28" s="6">
        <v>86.142217245240758</v>
      </c>
      <c r="I28" s="5">
        <v>6.2449979983984034E-3</v>
      </c>
    </row>
    <row r="29" spans="1:22" x14ac:dyDescent="0.25">
      <c r="A29" s="10"/>
      <c r="B29">
        <v>240</v>
      </c>
      <c r="C29" s="7">
        <v>0.14599999999999999</v>
      </c>
      <c r="D29" s="7">
        <v>0.14599999999999999</v>
      </c>
      <c r="E29" s="7">
        <v>0.14499999999999999</v>
      </c>
      <c r="F29" s="7">
        <v>0.151</v>
      </c>
      <c r="G29" s="8">
        <v>0.14733333333333332</v>
      </c>
      <c r="H29" s="6"/>
      <c r="I29" s="5">
        <v>3.2145502536643214E-3</v>
      </c>
    </row>
    <row r="39" spans="1:21" x14ac:dyDescent="0.25">
      <c r="A39" s="2" t="s">
        <v>11</v>
      </c>
      <c r="C39" t="s">
        <v>4</v>
      </c>
      <c r="D39" t="s">
        <v>5</v>
      </c>
      <c r="E39" t="s">
        <v>6</v>
      </c>
      <c r="F39" t="s">
        <v>7</v>
      </c>
      <c r="G39" t="s">
        <v>29</v>
      </c>
      <c r="H39" t="s">
        <v>8</v>
      </c>
    </row>
    <row r="40" spans="1:21" x14ac:dyDescent="0.25">
      <c r="B40" t="s">
        <v>3</v>
      </c>
      <c r="C40" s="7">
        <v>1.111</v>
      </c>
      <c r="D40" s="7">
        <v>1.0900000000000001</v>
      </c>
      <c r="E40" s="7">
        <v>1.093</v>
      </c>
      <c r="F40" s="7">
        <v>1.1319999999999999</v>
      </c>
      <c r="G40" s="7">
        <v>1.1065</v>
      </c>
      <c r="H40">
        <v>0</v>
      </c>
      <c r="I40" s="5">
        <v>1.9364916731037022E-2</v>
      </c>
    </row>
    <row r="41" spans="1:21" x14ac:dyDescent="0.25">
      <c r="A41" s="10"/>
      <c r="B41">
        <v>40</v>
      </c>
      <c r="C41" s="7">
        <v>0.91600000000000004</v>
      </c>
      <c r="D41" s="7">
        <v>0.89500000000000002</v>
      </c>
      <c r="E41" s="7">
        <v>0.92900000000000005</v>
      </c>
      <c r="F41" s="7">
        <v>0.92500000000000004</v>
      </c>
      <c r="G41" s="7">
        <v>0.91633333333333333</v>
      </c>
      <c r="H41" s="6">
        <v>17.18632324145203</v>
      </c>
      <c r="I41" s="5">
        <v>1.8583146486355156E-2</v>
      </c>
    </row>
    <row r="42" spans="1:21" x14ac:dyDescent="0.25">
      <c r="A42" s="10"/>
      <c r="B42">
        <v>60</v>
      </c>
      <c r="C42" s="7">
        <v>0.8</v>
      </c>
      <c r="D42" s="7">
        <v>0.80900000000000005</v>
      </c>
      <c r="E42" s="7">
        <v>0.79</v>
      </c>
      <c r="F42" s="7">
        <v>0.80200000000000005</v>
      </c>
      <c r="G42" s="7">
        <v>0.80033333333333345</v>
      </c>
      <c r="H42" s="6">
        <v>27.669829793643615</v>
      </c>
      <c r="I42" s="5">
        <v>9.6090235369330583E-3</v>
      </c>
      <c r="T42" s="3" t="s">
        <v>13</v>
      </c>
      <c r="U42" s="3">
        <v>116.14</v>
      </c>
    </row>
    <row r="43" spans="1:21" x14ac:dyDescent="0.25">
      <c r="A43" s="10"/>
      <c r="B43">
        <v>80</v>
      </c>
      <c r="C43" s="7">
        <v>0.67400000000000004</v>
      </c>
      <c r="D43" s="7">
        <v>0.68700000000000006</v>
      </c>
      <c r="E43" s="7">
        <v>0.66900000000000004</v>
      </c>
      <c r="F43" s="7">
        <v>0.66300000000000003</v>
      </c>
      <c r="G43" s="7">
        <v>0.67300000000000004</v>
      </c>
      <c r="H43" s="6">
        <v>39.177586985991866</v>
      </c>
      <c r="I43" s="5">
        <v>1.2489995996796807E-2</v>
      </c>
    </row>
    <row r="44" spans="1:21" x14ac:dyDescent="0.25">
      <c r="A44" s="10"/>
      <c r="B44">
        <v>100</v>
      </c>
      <c r="C44" s="7">
        <v>0.56200000000000006</v>
      </c>
      <c r="D44" s="7">
        <v>0.55300000000000005</v>
      </c>
      <c r="E44" s="7">
        <v>0.57499999999999996</v>
      </c>
      <c r="F44" s="7">
        <v>0.55700000000000005</v>
      </c>
      <c r="G44" s="7">
        <v>0.56166666666666665</v>
      </c>
      <c r="H44" s="6">
        <v>49.239343274589551</v>
      </c>
      <c r="I44" s="5">
        <v>1.1718930554164578E-2</v>
      </c>
    </row>
    <row r="45" spans="1:21" x14ac:dyDescent="0.25">
      <c r="A45" s="10"/>
      <c r="B45">
        <v>120</v>
      </c>
      <c r="C45" s="7">
        <v>0.53600000000000003</v>
      </c>
      <c r="D45" s="7">
        <v>0.53600000000000003</v>
      </c>
      <c r="E45" s="7">
        <v>0.53</v>
      </c>
      <c r="F45" s="7">
        <v>0.53400000000000003</v>
      </c>
      <c r="G45" s="7">
        <v>0.53400000000000003</v>
      </c>
      <c r="H45" s="6">
        <v>51.739719837324891</v>
      </c>
      <c r="I45" s="5">
        <v>2.8284271247461927E-3</v>
      </c>
    </row>
    <row r="46" spans="1:21" x14ac:dyDescent="0.25">
      <c r="A46" s="10"/>
      <c r="B46">
        <v>180</v>
      </c>
      <c r="C46" s="7">
        <v>0.218</v>
      </c>
      <c r="D46" s="7">
        <v>0.187</v>
      </c>
      <c r="E46" s="7">
        <v>0.214</v>
      </c>
      <c r="F46" s="7">
        <v>0.26</v>
      </c>
      <c r="G46" s="7">
        <v>0.21966666666666668</v>
      </c>
      <c r="H46" s="6">
        <v>80.147612592257872</v>
      </c>
      <c r="I46" s="5">
        <v>3.7819747927945332E-2</v>
      </c>
    </row>
    <row r="47" spans="1:21" x14ac:dyDescent="0.25">
      <c r="A47" s="10"/>
      <c r="B47">
        <v>240</v>
      </c>
      <c r="C47" s="7">
        <v>0.14399999999999999</v>
      </c>
      <c r="D47" s="7">
        <v>0.13400000000000001</v>
      </c>
      <c r="E47" s="7">
        <v>0.14199999999999999</v>
      </c>
      <c r="F47" s="7">
        <v>0.13900000000000001</v>
      </c>
      <c r="G47" s="7">
        <v>0.13966666666666669</v>
      </c>
      <c r="H47" s="6">
        <v>87.377617111010693</v>
      </c>
      <c r="I47" s="5">
        <v>4.9328828623162353E-3</v>
      </c>
    </row>
    <row r="54" spans="1:21" x14ac:dyDescent="0.25">
      <c r="A54" s="2" t="s">
        <v>12</v>
      </c>
      <c r="C54" t="s">
        <v>4</v>
      </c>
      <c r="D54" t="s">
        <v>5</v>
      </c>
      <c r="E54" t="s">
        <v>6</v>
      </c>
      <c r="F54" t="s">
        <v>7</v>
      </c>
      <c r="G54" t="s">
        <v>29</v>
      </c>
      <c r="H54" t="s">
        <v>8</v>
      </c>
    </row>
    <row r="55" spans="1:21" x14ac:dyDescent="0.25">
      <c r="B55" t="s">
        <v>3</v>
      </c>
      <c r="C55" s="7">
        <v>1.091</v>
      </c>
      <c r="D55" s="7">
        <v>1.0980000000000001</v>
      </c>
      <c r="E55" s="7">
        <v>1.109</v>
      </c>
      <c r="F55" s="7">
        <v>1.1040000000000001</v>
      </c>
      <c r="G55" s="7">
        <v>1.1005</v>
      </c>
      <c r="H55">
        <v>0</v>
      </c>
      <c r="I55" s="5">
        <v>7.7674534651540408E-3</v>
      </c>
    </row>
    <row r="56" spans="1:21" x14ac:dyDescent="0.25">
      <c r="A56" s="10">
        <f>(C56+D56+E56+F56)/4</f>
        <v>0.97199999999999998</v>
      </c>
      <c r="B56">
        <v>40</v>
      </c>
      <c r="C56" s="7">
        <v>0.96199999999999997</v>
      </c>
      <c r="D56" s="7">
        <v>0.96399999999999997</v>
      </c>
      <c r="E56" s="7">
        <v>0.97199999999999998</v>
      </c>
      <c r="F56" s="7">
        <v>0.99</v>
      </c>
      <c r="G56" s="7">
        <v>0.97199999999999998</v>
      </c>
      <c r="H56" s="6">
        <v>11.676510676965021</v>
      </c>
      <c r="I56" s="5">
        <v>1.5620499351813323E-2</v>
      </c>
    </row>
    <row r="57" spans="1:21" x14ac:dyDescent="0.25">
      <c r="A57" s="10">
        <f t="shared" ref="A57:A62" si="0">(C57+D57+E57+F57)/4</f>
        <v>0.86675000000000002</v>
      </c>
      <c r="B57">
        <v>60</v>
      </c>
      <c r="C57" s="7">
        <v>0.86899999999999999</v>
      </c>
      <c r="D57" s="7">
        <v>0.85399999999999998</v>
      </c>
      <c r="E57" s="7">
        <v>0.86599999999999999</v>
      </c>
      <c r="F57" s="7">
        <v>0.878</v>
      </c>
      <c r="G57" s="7">
        <v>0.8666666666666667</v>
      </c>
      <c r="H57" s="6">
        <v>21.24791761320612</v>
      </c>
      <c r="I57" s="5">
        <v>1.2055427546683426E-2</v>
      </c>
    </row>
    <row r="58" spans="1:21" x14ac:dyDescent="0.25">
      <c r="A58" s="10">
        <f t="shared" si="0"/>
        <v>0.79875000000000007</v>
      </c>
      <c r="B58">
        <v>80</v>
      </c>
      <c r="C58" s="7">
        <v>0.79900000000000004</v>
      </c>
      <c r="D58" s="7">
        <v>0.80800000000000005</v>
      </c>
      <c r="E58" s="7">
        <v>0.79100000000000004</v>
      </c>
      <c r="F58" s="7">
        <v>0.79700000000000004</v>
      </c>
      <c r="G58" s="7">
        <v>0.79866666666666675</v>
      </c>
      <c r="H58" s="6">
        <v>27.426927154323788</v>
      </c>
      <c r="I58" s="5">
        <v>8.6216781042517156E-3</v>
      </c>
      <c r="T58" s="3" t="s">
        <v>13</v>
      </c>
      <c r="U58" s="3">
        <v>141.21</v>
      </c>
    </row>
    <row r="59" spans="1:21" x14ac:dyDescent="0.25">
      <c r="A59" s="10">
        <f t="shared" si="0"/>
        <v>0.71074999999999988</v>
      </c>
      <c r="B59">
        <v>100</v>
      </c>
      <c r="C59" s="7">
        <v>0.71099999999999997</v>
      </c>
      <c r="D59" s="7">
        <v>0.70199999999999996</v>
      </c>
      <c r="E59" s="7">
        <v>0.71899999999999997</v>
      </c>
      <c r="F59" s="7">
        <v>0.71099999999999997</v>
      </c>
      <c r="G59" s="7">
        <v>0.71066666666666656</v>
      </c>
      <c r="H59" s="6">
        <v>35.42329244282903</v>
      </c>
      <c r="I59" s="5">
        <v>8.5049005481153891E-3</v>
      </c>
    </row>
    <row r="60" spans="1:21" x14ac:dyDescent="0.25">
      <c r="A60" s="10">
        <f t="shared" si="0"/>
        <v>0.63974999999999993</v>
      </c>
      <c r="B60">
        <v>120</v>
      </c>
      <c r="C60" s="7">
        <v>0.64500000000000002</v>
      </c>
      <c r="D60" s="7">
        <v>0.63400000000000001</v>
      </c>
      <c r="E60" s="7">
        <v>0.65</v>
      </c>
      <c r="F60" s="7">
        <v>0.63</v>
      </c>
      <c r="G60" s="7">
        <v>0.63966666666666672</v>
      </c>
      <c r="H60" s="6">
        <v>41.874905346054817</v>
      </c>
      <c r="I60" s="5">
        <v>1.3428824718989136E-2</v>
      </c>
    </row>
    <row r="61" spans="1:21" x14ac:dyDescent="0.25">
      <c r="A61" s="10">
        <f t="shared" si="0"/>
        <v>0.36424999999999996</v>
      </c>
      <c r="B61">
        <v>180</v>
      </c>
      <c r="C61" s="7">
        <v>0.35399999999999998</v>
      </c>
      <c r="D61" s="7">
        <v>0.376</v>
      </c>
      <c r="E61" s="7">
        <v>0.377</v>
      </c>
      <c r="F61" s="7">
        <v>0.35</v>
      </c>
      <c r="G61" s="7">
        <v>0.36433333333333334</v>
      </c>
      <c r="H61" s="6">
        <v>66.893836135090098</v>
      </c>
      <c r="I61" s="5">
        <v>2.1079215671683155E-2</v>
      </c>
    </row>
    <row r="62" spans="1:21" x14ac:dyDescent="0.25">
      <c r="A62" s="10">
        <f t="shared" si="0"/>
        <v>0.17574999999999996</v>
      </c>
      <c r="B62">
        <v>240</v>
      </c>
      <c r="C62" s="7">
        <v>0.17799999999999999</v>
      </c>
      <c r="D62" s="7">
        <v>0.17399999999999999</v>
      </c>
      <c r="E62" s="7">
        <v>0.17299999999999999</v>
      </c>
      <c r="F62" s="7">
        <v>0.17799999999999999</v>
      </c>
      <c r="G62" s="7">
        <v>0.17499999999999996</v>
      </c>
      <c r="H62" s="6">
        <v>84.098137210358942</v>
      </c>
      <c r="I62" s="5">
        <v>2.6457513110645929E-3</v>
      </c>
    </row>
    <row r="71" spans="1:21" x14ac:dyDescent="0.25">
      <c r="A71" s="2" t="s">
        <v>14</v>
      </c>
      <c r="C71" t="s">
        <v>4</v>
      </c>
      <c r="D71" t="s">
        <v>5</v>
      </c>
      <c r="E71" t="s">
        <v>6</v>
      </c>
      <c r="F71" t="s">
        <v>7</v>
      </c>
      <c r="G71" t="s">
        <v>29</v>
      </c>
      <c r="H71" t="s">
        <v>8</v>
      </c>
    </row>
    <row r="72" spans="1:21" x14ac:dyDescent="0.25">
      <c r="B72" t="s">
        <v>3</v>
      </c>
      <c r="C72">
        <v>1.1120000000000001</v>
      </c>
      <c r="D72">
        <v>1.1220000000000001</v>
      </c>
      <c r="E72">
        <v>1.1220000000000001</v>
      </c>
      <c r="F72">
        <v>1.113</v>
      </c>
      <c r="G72" s="7">
        <v>1.1172499999999999</v>
      </c>
      <c r="H72">
        <v>0</v>
      </c>
      <c r="I72" s="5">
        <v>5.5000000000000335E-3</v>
      </c>
      <c r="T72" s="3" t="s">
        <v>13</v>
      </c>
      <c r="U72" s="3">
        <v>154.30000000000001</v>
      </c>
    </row>
    <row r="73" spans="1:21" x14ac:dyDescent="0.25">
      <c r="A73" s="10"/>
      <c r="B73">
        <v>40</v>
      </c>
      <c r="C73" s="10">
        <v>0.99299999999999999</v>
      </c>
      <c r="D73" s="10">
        <v>1.0069999999999999</v>
      </c>
      <c r="E73" s="10">
        <v>0.99299999999999999</v>
      </c>
      <c r="F73" s="10">
        <v>0.98</v>
      </c>
      <c r="G73" s="10">
        <v>0.99333333333333329</v>
      </c>
      <c r="H73" s="6">
        <v>11.091221003953152</v>
      </c>
      <c r="I73" s="5">
        <v>1.3503086067019351E-2</v>
      </c>
    </row>
    <row r="74" spans="1:21" x14ac:dyDescent="0.25">
      <c r="A74" s="10"/>
      <c r="B74">
        <v>60</v>
      </c>
      <c r="C74" s="10">
        <v>0.91200000000000003</v>
      </c>
      <c r="D74" s="10">
        <v>0.91400000000000003</v>
      </c>
      <c r="E74" s="10">
        <v>0.91100000000000003</v>
      </c>
      <c r="F74" s="10">
        <v>0.91</v>
      </c>
      <c r="G74" s="10">
        <v>0.91166666666666663</v>
      </c>
      <c r="H74" s="6">
        <v>18.400835384500628</v>
      </c>
      <c r="I74" s="5">
        <v>1.2013880860626745E-2</v>
      </c>
    </row>
    <row r="75" spans="1:21" x14ac:dyDescent="0.25">
      <c r="A75" s="10"/>
      <c r="B75">
        <v>80</v>
      </c>
      <c r="C75" s="10">
        <v>0.83399999999999996</v>
      </c>
      <c r="D75" s="10">
        <v>0.84199999999999997</v>
      </c>
      <c r="E75" s="10">
        <v>0.83299999999999996</v>
      </c>
      <c r="F75" s="10">
        <v>0.84699999999999998</v>
      </c>
      <c r="G75" s="10">
        <v>0.83866666666666667</v>
      </c>
      <c r="H75" s="6">
        <v>24.93473558588796</v>
      </c>
      <c r="I75" s="5">
        <v>1.0408329997330672E-2</v>
      </c>
    </row>
    <row r="76" spans="1:21" x14ac:dyDescent="0.25">
      <c r="A76" s="10"/>
      <c r="B76">
        <v>100</v>
      </c>
      <c r="C76" s="10">
        <v>0.77100000000000002</v>
      </c>
      <c r="D76" s="10">
        <v>0.78</v>
      </c>
      <c r="E76" s="10">
        <v>0.76700000000000002</v>
      </c>
      <c r="F76" s="10">
        <v>0.76600000000000001</v>
      </c>
      <c r="G76" s="10">
        <v>0.77100000000000002</v>
      </c>
      <c r="H76" s="6">
        <v>30.991273215484437</v>
      </c>
      <c r="I76" s="5">
        <v>7.8102496759066605E-3</v>
      </c>
    </row>
    <row r="77" spans="1:21" x14ac:dyDescent="0.25">
      <c r="A77" s="10"/>
      <c r="B77">
        <v>120</v>
      </c>
      <c r="C77" s="10">
        <v>0.70899999999999996</v>
      </c>
      <c r="D77" s="10">
        <v>0.71199999999999997</v>
      </c>
      <c r="E77" s="10">
        <v>0.76800000000000002</v>
      </c>
      <c r="F77" s="10">
        <v>0.64400000000000002</v>
      </c>
      <c r="G77" s="10">
        <v>0.70799999999999996</v>
      </c>
      <c r="H77" s="6">
        <v>36.630118594763914</v>
      </c>
      <c r="I77" s="5">
        <v>6.2096698785040094E-2</v>
      </c>
    </row>
    <row r="78" spans="1:21" x14ac:dyDescent="0.25">
      <c r="A78" s="10"/>
      <c r="B78">
        <v>180</v>
      </c>
      <c r="C78" s="10">
        <v>0.46</v>
      </c>
      <c r="D78" s="10">
        <v>0.45500000000000002</v>
      </c>
      <c r="E78" s="10">
        <v>0.496</v>
      </c>
      <c r="F78" s="10">
        <v>0.442</v>
      </c>
      <c r="G78" s="10">
        <v>0.46333333333333337</v>
      </c>
      <c r="H78" s="6">
        <v>58.529126575669423</v>
      </c>
      <c r="I78" s="5">
        <v>2.9399546481762826E-2</v>
      </c>
    </row>
    <row r="79" spans="1:21" x14ac:dyDescent="0.25">
      <c r="A79" s="10"/>
      <c r="B79">
        <v>240</v>
      </c>
      <c r="C79" s="10">
        <v>0.21099999999999999</v>
      </c>
      <c r="D79" s="10">
        <v>0.255</v>
      </c>
      <c r="E79" s="10">
        <v>0.19</v>
      </c>
      <c r="F79" s="10">
        <v>0.22800000000000001</v>
      </c>
      <c r="G79" s="10">
        <v>0.221</v>
      </c>
      <c r="H79" s="6">
        <v>80.21928843141643</v>
      </c>
      <c r="I79" s="5">
        <v>3.7986839826445157E-2</v>
      </c>
    </row>
    <row r="86" spans="1:21" x14ac:dyDescent="0.25">
      <c r="A86" s="2" t="s">
        <v>15</v>
      </c>
      <c r="C86" t="s">
        <v>4</v>
      </c>
      <c r="D86" t="s">
        <v>5</v>
      </c>
      <c r="E86" t="s">
        <v>6</v>
      </c>
      <c r="F86" t="s">
        <v>7</v>
      </c>
      <c r="G86" t="s">
        <v>29</v>
      </c>
      <c r="H86" t="s">
        <v>8</v>
      </c>
    </row>
    <row r="87" spans="1:21" x14ac:dyDescent="0.25">
      <c r="B87" t="s">
        <v>3</v>
      </c>
      <c r="C87">
        <v>1.097</v>
      </c>
      <c r="D87">
        <v>1.1060000000000001</v>
      </c>
      <c r="E87">
        <v>1.1080000000000001</v>
      </c>
      <c r="F87">
        <v>1.121</v>
      </c>
      <c r="G87" s="7">
        <v>1.1080000000000001</v>
      </c>
      <c r="H87">
        <v>0</v>
      </c>
      <c r="I87" s="5">
        <v>9.8994949366116667E-3</v>
      </c>
    </row>
    <row r="88" spans="1:21" x14ac:dyDescent="0.25">
      <c r="A88" s="10"/>
      <c r="B88">
        <v>40</v>
      </c>
      <c r="C88">
        <v>0.96599999999999997</v>
      </c>
      <c r="D88">
        <v>0.97299999999999998</v>
      </c>
      <c r="E88">
        <v>0.97199999999999998</v>
      </c>
      <c r="F88">
        <v>0.97699999999999998</v>
      </c>
      <c r="G88" s="7">
        <v>0.97199999999999998</v>
      </c>
      <c r="H88" s="6">
        <v>12.274368231046941</v>
      </c>
      <c r="I88" s="5">
        <v>5.5677643628300267E-3</v>
      </c>
    </row>
    <row r="89" spans="1:21" x14ac:dyDescent="0.25">
      <c r="A89" s="10"/>
      <c r="B89">
        <v>60</v>
      </c>
      <c r="C89">
        <v>0.89400000000000002</v>
      </c>
      <c r="D89">
        <v>0.88500000000000001</v>
      </c>
      <c r="E89">
        <v>0.88900000000000001</v>
      </c>
      <c r="F89">
        <v>0.88800000000000001</v>
      </c>
      <c r="G89" s="7">
        <v>0.8889999999999999</v>
      </c>
      <c r="H89" s="6">
        <v>19.765342960288827</v>
      </c>
      <c r="I89" s="5">
        <v>4.5825756949558439E-3</v>
      </c>
    </row>
    <row r="90" spans="1:21" x14ac:dyDescent="0.25">
      <c r="A90" s="10"/>
      <c r="B90">
        <v>80</v>
      </c>
      <c r="C90">
        <v>0.82699999999999996</v>
      </c>
      <c r="D90">
        <v>0.81699999999999995</v>
      </c>
      <c r="E90">
        <v>0.81899999999999995</v>
      </c>
      <c r="F90">
        <v>0.81399999999999995</v>
      </c>
      <c r="G90" s="7">
        <v>0.81933333333333325</v>
      </c>
      <c r="H90" s="6">
        <v>26.052948255114334</v>
      </c>
      <c r="I90" s="5">
        <v>6.8068592855540519E-3</v>
      </c>
      <c r="T90" s="3" t="s">
        <v>13</v>
      </c>
      <c r="U90" s="3">
        <v>146.55000000000001</v>
      </c>
    </row>
    <row r="91" spans="1:21" x14ac:dyDescent="0.25">
      <c r="A91" s="10"/>
      <c r="B91">
        <v>100</v>
      </c>
      <c r="C91">
        <v>0.73499999999999999</v>
      </c>
      <c r="D91">
        <v>0.72099999999999997</v>
      </c>
      <c r="E91">
        <v>0.73099999999999998</v>
      </c>
      <c r="F91">
        <v>0.73599999999999999</v>
      </c>
      <c r="G91" s="7">
        <v>0.73066666666666669</v>
      </c>
      <c r="H91" s="6">
        <v>34.055354993983158</v>
      </c>
      <c r="I91" s="5">
        <v>8.3864970836060905E-3</v>
      </c>
    </row>
    <row r="92" spans="1:21" x14ac:dyDescent="0.25">
      <c r="A92" s="10"/>
      <c r="B92">
        <v>120</v>
      </c>
      <c r="C92">
        <v>0.66900000000000004</v>
      </c>
      <c r="D92">
        <v>0.65</v>
      </c>
      <c r="E92">
        <v>0.65200000000000002</v>
      </c>
      <c r="F92">
        <v>0.63800000000000001</v>
      </c>
      <c r="G92" s="7">
        <v>0.65200000000000002</v>
      </c>
      <c r="H92" s="6">
        <v>41.155234657039713</v>
      </c>
      <c r="I92" s="5">
        <v>2.9698484809835023E-2</v>
      </c>
    </row>
    <row r="93" spans="1:21" x14ac:dyDescent="0.25">
      <c r="A93" s="10"/>
      <c r="B93">
        <v>180</v>
      </c>
      <c r="C93">
        <v>0.41199999999999998</v>
      </c>
      <c r="D93">
        <v>0.48</v>
      </c>
      <c r="E93">
        <v>0.40600000000000003</v>
      </c>
      <c r="F93">
        <v>0.40699999999999997</v>
      </c>
      <c r="G93" s="7">
        <v>0.42633333333333329</v>
      </c>
      <c r="H93" s="6">
        <v>61.522262334536713</v>
      </c>
      <c r="I93" s="5">
        <v>4.8128300752606386E-2</v>
      </c>
    </row>
    <row r="94" spans="1:21" x14ac:dyDescent="0.25">
      <c r="A94" s="10"/>
      <c r="B94">
        <v>240</v>
      </c>
      <c r="C94">
        <v>0.218</v>
      </c>
      <c r="D94">
        <v>0.17399999999999999</v>
      </c>
      <c r="E94">
        <v>0.2</v>
      </c>
      <c r="F94">
        <v>0.16900000000000001</v>
      </c>
      <c r="G94" s="7">
        <v>0.19033333333333335</v>
      </c>
      <c r="H94" s="6">
        <v>82.821901323706385</v>
      </c>
      <c r="I94" s="5">
        <v>3.2715949219506366E-2</v>
      </c>
    </row>
    <row r="101" spans="1:21" x14ac:dyDescent="0.25">
      <c r="A101" s="2" t="s">
        <v>16</v>
      </c>
      <c r="C101" t="s">
        <v>4</v>
      </c>
      <c r="D101" t="s">
        <v>5</v>
      </c>
      <c r="E101" t="s">
        <v>6</v>
      </c>
      <c r="F101" t="s">
        <v>7</v>
      </c>
      <c r="G101" t="s">
        <v>29</v>
      </c>
      <c r="H101" t="s">
        <v>8</v>
      </c>
    </row>
    <row r="102" spans="1:21" x14ac:dyDescent="0.25">
      <c r="B102" t="s">
        <v>3</v>
      </c>
      <c r="C102">
        <v>1.1160000000000001</v>
      </c>
      <c r="D102">
        <v>1.153</v>
      </c>
      <c r="E102">
        <v>1.137</v>
      </c>
      <c r="F102">
        <v>1.1379999999999999</v>
      </c>
      <c r="G102" s="7">
        <v>1.1360000000000001</v>
      </c>
      <c r="H102">
        <v>0</v>
      </c>
      <c r="I102" s="5">
        <v>1.5209646062066406E-2</v>
      </c>
    </row>
    <row r="103" spans="1:21" x14ac:dyDescent="0.25">
      <c r="A103" s="10"/>
      <c r="B103">
        <v>40</v>
      </c>
      <c r="C103">
        <v>1.0289999999999999</v>
      </c>
      <c r="D103">
        <v>1.0329999999999999</v>
      </c>
      <c r="E103">
        <v>1.028</v>
      </c>
      <c r="F103">
        <v>1.0249999999999999</v>
      </c>
      <c r="G103" s="7">
        <v>1.0286666666666666</v>
      </c>
      <c r="H103" s="6">
        <v>9.4483568075117521</v>
      </c>
      <c r="I103" s="5">
        <v>4.0414518843273749E-3</v>
      </c>
      <c r="T103" s="3" t="s">
        <v>13</v>
      </c>
      <c r="U103" s="3">
        <v>162.26</v>
      </c>
    </row>
    <row r="104" spans="1:21" x14ac:dyDescent="0.25">
      <c r="A104" s="10"/>
      <c r="B104">
        <v>60</v>
      </c>
      <c r="C104">
        <v>0.92100000000000004</v>
      </c>
      <c r="D104">
        <v>0.94799999999999995</v>
      </c>
      <c r="E104">
        <v>0.95499999999999996</v>
      </c>
      <c r="F104">
        <v>0.94</v>
      </c>
      <c r="G104" s="7">
        <v>0.94099999999999995</v>
      </c>
      <c r="H104" s="6">
        <v>17.165492957746491</v>
      </c>
      <c r="I104" s="5">
        <v>6.5574385243019557E-3</v>
      </c>
    </row>
    <row r="105" spans="1:21" x14ac:dyDescent="0.25">
      <c r="A105" s="10"/>
      <c r="B105">
        <v>80</v>
      </c>
      <c r="C105">
        <v>0.85499999999999998</v>
      </c>
      <c r="D105">
        <v>0.84899999999999998</v>
      </c>
      <c r="E105">
        <v>0.85899999999999999</v>
      </c>
      <c r="F105">
        <v>0.85599999999999998</v>
      </c>
      <c r="G105" s="7">
        <v>0.85466666666666669</v>
      </c>
      <c r="H105" s="6">
        <v>24.765258215962447</v>
      </c>
      <c r="I105" s="5">
        <v>5.131601439446889E-3</v>
      </c>
    </row>
    <row r="106" spans="1:21" x14ac:dyDescent="0.25">
      <c r="A106" s="10"/>
      <c r="B106">
        <v>100</v>
      </c>
      <c r="C106">
        <v>0.78600000000000003</v>
      </c>
      <c r="D106">
        <v>0.81100000000000005</v>
      </c>
      <c r="E106">
        <v>0.78100000000000003</v>
      </c>
      <c r="F106">
        <v>0.78700000000000003</v>
      </c>
      <c r="G106" s="7">
        <v>0.79133333333333333</v>
      </c>
      <c r="H106" s="6">
        <v>30.340375586854467</v>
      </c>
      <c r="I106" s="5">
        <v>1.7897858344878417E-2</v>
      </c>
    </row>
    <row r="107" spans="1:21" x14ac:dyDescent="0.25">
      <c r="A107" s="10"/>
      <c r="B107">
        <v>120</v>
      </c>
      <c r="C107">
        <v>0.71299999999999997</v>
      </c>
      <c r="D107">
        <v>0.72799999999999998</v>
      </c>
      <c r="E107">
        <v>0.72699999999999998</v>
      </c>
      <c r="F107">
        <v>0.72299999999999998</v>
      </c>
      <c r="G107" s="7">
        <v>0.72249999999999992</v>
      </c>
      <c r="H107" s="6">
        <v>36.399647887323958</v>
      </c>
      <c r="I107" s="5">
        <v>7.7781745930520299E-3</v>
      </c>
    </row>
    <row r="108" spans="1:21" x14ac:dyDescent="0.25">
      <c r="A108" s="10"/>
      <c r="B108">
        <v>180</v>
      </c>
      <c r="C108">
        <v>0.48199999999999998</v>
      </c>
      <c r="D108">
        <v>0.497</v>
      </c>
      <c r="E108">
        <v>0.497</v>
      </c>
      <c r="F108">
        <v>0.49199999999999999</v>
      </c>
      <c r="G108" s="7">
        <v>0.49199999999999999</v>
      </c>
      <c r="H108" s="6">
        <v>56.690140845070424</v>
      </c>
      <c r="I108" s="5">
        <v>7.0710678118654814E-3</v>
      </c>
    </row>
    <row r="109" spans="1:21" x14ac:dyDescent="0.25">
      <c r="A109" s="10"/>
      <c r="B109">
        <v>240</v>
      </c>
      <c r="C109">
        <v>0.29599999999999999</v>
      </c>
      <c r="D109">
        <v>0.309</v>
      </c>
      <c r="E109">
        <v>0.29499999999999998</v>
      </c>
      <c r="F109">
        <v>0.28499999999999998</v>
      </c>
      <c r="G109" s="7">
        <v>0.29633333333333334</v>
      </c>
      <c r="H109" s="6">
        <v>73.914319248826303</v>
      </c>
      <c r="I109" s="5">
        <v>1.2055427546683426E-2</v>
      </c>
    </row>
    <row r="119" spans="1:21" x14ac:dyDescent="0.25">
      <c r="A119" s="2" t="s">
        <v>17</v>
      </c>
      <c r="C119" t="s">
        <v>4</v>
      </c>
      <c r="D119" t="s">
        <v>5</v>
      </c>
      <c r="E119" t="s">
        <v>6</v>
      </c>
      <c r="F119" t="s">
        <v>7</v>
      </c>
      <c r="G119" t="s">
        <v>29</v>
      </c>
      <c r="H119" t="s">
        <v>8</v>
      </c>
    </row>
    <row r="120" spans="1:21" x14ac:dyDescent="0.25">
      <c r="B120" t="s">
        <v>3</v>
      </c>
      <c r="C120">
        <v>1.135</v>
      </c>
      <c r="D120">
        <v>1.107</v>
      </c>
      <c r="E120">
        <v>1.129</v>
      </c>
      <c r="F120">
        <v>1.127</v>
      </c>
      <c r="G120" s="7">
        <v>1.1245000000000001</v>
      </c>
      <c r="H120">
        <v>0</v>
      </c>
      <c r="I120" s="5">
        <v>1.2151817422372134E-2</v>
      </c>
      <c r="T120" s="3" t="s">
        <v>13</v>
      </c>
      <c r="U120" s="3">
        <v>166.32</v>
      </c>
    </row>
    <row r="121" spans="1:21" x14ac:dyDescent="0.25">
      <c r="A121" s="10"/>
      <c r="B121">
        <v>40</v>
      </c>
      <c r="C121">
        <v>1.0009999999999999</v>
      </c>
      <c r="D121">
        <v>1.01</v>
      </c>
      <c r="E121">
        <v>1.0309999999999999</v>
      </c>
      <c r="F121">
        <v>0.98099999999999998</v>
      </c>
      <c r="G121" s="7">
        <v>1.0056666666666667</v>
      </c>
      <c r="H121" s="6">
        <v>10.567659700607678</v>
      </c>
      <c r="I121" s="5">
        <v>2.7754879450888125E-2</v>
      </c>
    </row>
    <row r="122" spans="1:21" x14ac:dyDescent="0.25">
      <c r="A122" s="10"/>
      <c r="B122">
        <v>60</v>
      </c>
      <c r="C122">
        <v>0.90700000000000003</v>
      </c>
      <c r="D122">
        <v>0.90800000000000003</v>
      </c>
      <c r="E122">
        <v>0.90800000000000003</v>
      </c>
      <c r="F122">
        <v>0.90500000000000003</v>
      </c>
      <c r="G122" s="7">
        <v>0.90700000000000003</v>
      </c>
      <c r="H122" s="6">
        <v>19.341929746554026</v>
      </c>
      <c r="I122" s="5">
        <v>1.7320508075688789E-3</v>
      </c>
    </row>
    <row r="123" spans="1:21" x14ac:dyDescent="0.25">
      <c r="A123" s="10"/>
      <c r="B123">
        <v>80</v>
      </c>
      <c r="C123">
        <v>0.83699999999999997</v>
      </c>
      <c r="D123">
        <v>0.84099999999999997</v>
      </c>
      <c r="E123">
        <v>0.83799999999999997</v>
      </c>
      <c r="F123">
        <v>0.83699999999999997</v>
      </c>
      <c r="G123" s="7">
        <v>0.83833333333333326</v>
      </c>
      <c r="H123" s="6">
        <v>25.448347413665338</v>
      </c>
      <c r="I123" s="5">
        <v>1.5275252316519479E-3</v>
      </c>
    </row>
    <row r="124" spans="1:21" x14ac:dyDescent="0.25">
      <c r="A124" s="10"/>
      <c r="B124">
        <v>100</v>
      </c>
      <c r="C124">
        <v>0.74299999999999999</v>
      </c>
      <c r="D124">
        <v>0.753</v>
      </c>
      <c r="E124">
        <v>0.75700000000000001</v>
      </c>
      <c r="F124">
        <v>0.75900000000000001</v>
      </c>
      <c r="G124" s="7">
        <v>0.753</v>
      </c>
      <c r="H124" s="6">
        <v>33.036905291240551</v>
      </c>
      <c r="I124" s="5">
        <v>4.0000000000000036E-3</v>
      </c>
    </row>
    <row r="125" spans="1:21" x14ac:dyDescent="0.25">
      <c r="A125" s="10"/>
      <c r="B125">
        <v>120</v>
      </c>
      <c r="C125">
        <v>0.73199999999999998</v>
      </c>
      <c r="D125">
        <v>0.73399999999999999</v>
      </c>
      <c r="E125">
        <v>0.71099999999999997</v>
      </c>
      <c r="F125">
        <v>0.71199999999999997</v>
      </c>
      <c r="G125" s="7">
        <v>0.72233333333333327</v>
      </c>
      <c r="H125" s="6">
        <v>35.764043278494157</v>
      </c>
      <c r="I125" s="5">
        <v>1.8770544300401464E-2</v>
      </c>
    </row>
    <row r="126" spans="1:21" x14ac:dyDescent="0.25">
      <c r="A126" s="10"/>
      <c r="B126">
        <v>180</v>
      </c>
      <c r="C126">
        <v>0.502</v>
      </c>
      <c r="D126">
        <v>0.498</v>
      </c>
      <c r="E126">
        <v>0.51200000000000001</v>
      </c>
      <c r="F126">
        <v>0.496</v>
      </c>
      <c r="G126" s="7">
        <v>0.502</v>
      </c>
      <c r="H126" s="6">
        <v>55.357936860827039</v>
      </c>
      <c r="I126" s="5">
        <v>8.7177978870813556E-3</v>
      </c>
    </row>
    <row r="127" spans="1:21" x14ac:dyDescent="0.25">
      <c r="A127" s="10"/>
      <c r="B127">
        <v>240</v>
      </c>
      <c r="C127">
        <v>0.33800000000000002</v>
      </c>
      <c r="D127">
        <v>0.33800000000000002</v>
      </c>
      <c r="E127">
        <v>0.32600000000000001</v>
      </c>
      <c r="F127">
        <v>0.35</v>
      </c>
      <c r="G127" s="7">
        <v>0.33800000000000002</v>
      </c>
      <c r="H127" s="6">
        <v>69.942196531791893</v>
      </c>
      <c r="I127" s="5">
        <v>1.1999999999999983E-2</v>
      </c>
    </row>
    <row r="136" spans="1:21" x14ac:dyDescent="0.25">
      <c r="A136" s="2" t="s">
        <v>18</v>
      </c>
      <c r="C136" t="s">
        <v>4</v>
      </c>
      <c r="D136" t="s">
        <v>5</v>
      </c>
      <c r="E136" t="s">
        <v>6</v>
      </c>
      <c r="F136" t="s">
        <v>7</v>
      </c>
      <c r="G136" t="s">
        <v>29</v>
      </c>
      <c r="H136" t="s">
        <v>8</v>
      </c>
    </row>
    <row r="137" spans="1:21" x14ac:dyDescent="0.25">
      <c r="B137" t="s">
        <v>3</v>
      </c>
      <c r="C137">
        <v>1.1950000000000001</v>
      </c>
      <c r="D137">
        <v>1.171</v>
      </c>
      <c r="E137">
        <v>1.147</v>
      </c>
      <c r="F137">
        <v>1.137</v>
      </c>
      <c r="G137" s="7">
        <v>1.1625000000000001</v>
      </c>
      <c r="H137">
        <v>0</v>
      </c>
      <c r="I137" s="5">
        <v>2.5942243542145717E-2</v>
      </c>
    </row>
    <row r="138" spans="1:21" x14ac:dyDescent="0.25">
      <c r="A138" s="10"/>
      <c r="B138">
        <v>40</v>
      </c>
      <c r="C138">
        <v>0.98699999999999999</v>
      </c>
      <c r="D138">
        <v>0.99</v>
      </c>
      <c r="E138">
        <v>0.98499999999999999</v>
      </c>
      <c r="F138">
        <v>0.98599999999999999</v>
      </c>
      <c r="G138" s="7">
        <v>0.9870000000000001</v>
      </c>
      <c r="H138" s="6">
        <v>15.096774193548384</v>
      </c>
      <c r="I138" s="5">
        <v>2.6457513110645929E-3</v>
      </c>
      <c r="T138" s="3" t="s">
        <v>13</v>
      </c>
      <c r="U138" s="3">
        <v>143.37</v>
      </c>
    </row>
    <row r="139" spans="1:21" x14ac:dyDescent="0.25">
      <c r="A139" s="10"/>
      <c r="B139">
        <v>60</v>
      </c>
      <c r="C139">
        <v>0.91500000000000004</v>
      </c>
      <c r="D139">
        <v>0.91</v>
      </c>
      <c r="E139">
        <v>0.91</v>
      </c>
      <c r="F139">
        <v>0.90500000000000003</v>
      </c>
      <c r="G139" s="7">
        <v>0.91</v>
      </c>
      <c r="H139" s="6">
        <v>21.720430107526887</v>
      </c>
      <c r="I139" s="5">
        <v>0</v>
      </c>
    </row>
    <row r="140" spans="1:21" x14ac:dyDescent="0.25">
      <c r="A140" s="10"/>
      <c r="B140">
        <v>80</v>
      </c>
      <c r="C140">
        <v>0.80100000000000005</v>
      </c>
      <c r="D140">
        <v>0.82299999999999995</v>
      </c>
      <c r="E140">
        <v>0.83</v>
      </c>
      <c r="F140">
        <v>0.80700000000000005</v>
      </c>
      <c r="G140" s="7">
        <v>0.81499999999999995</v>
      </c>
      <c r="H140" s="6">
        <v>29.892473118279579</v>
      </c>
      <c r="I140" s="5">
        <v>2.1794494717703325E-2</v>
      </c>
    </row>
    <row r="141" spans="1:21" x14ac:dyDescent="0.25">
      <c r="A141" s="10"/>
      <c r="B141">
        <v>100</v>
      </c>
      <c r="C141">
        <v>0.7</v>
      </c>
      <c r="D141">
        <v>0.69799999999999995</v>
      </c>
      <c r="E141">
        <v>0.71</v>
      </c>
      <c r="F141">
        <v>0.70899999999999996</v>
      </c>
      <c r="G141" s="7">
        <v>0.70433333333333337</v>
      </c>
      <c r="H141" s="6">
        <v>39.412186379928315</v>
      </c>
      <c r="I141" s="5">
        <v>8.9628864398325105E-3</v>
      </c>
    </row>
    <row r="142" spans="1:21" x14ac:dyDescent="0.25">
      <c r="A142" s="10"/>
      <c r="B142">
        <v>120</v>
      </c>
      <c r="C142">
        <v>0.67300000000000004</v>
      </c>
      <c r="D142">
        <v>0.70099999999999996</v>
      </c>
      <c r="E142">
        <v>0.68700000000000006</v>
      </c>
      <c r="F142">
        <v>0.67100000000000004</v>
      </c>
      <c r="G142" s="7">
        <v>0.68299999999999994</v>
      </c>
      <c r="H142" s="6">
        <v>41.247311827956999</v>
      </c>
      <c r="I142" s="5">
        <v>2.0297783130184408E-2</v>
      </c>
    </row>
    <row r="143" spans="1:21" x14ac:dyDescent="0.25">
      <c r="A143" s="10"/>
      <c r="B143">
        <v>180</v>
      </c>
      <c r="C143">
        <v>0.436</v>
      </c>
      <c r="D143">
        <v>0.443</v>
      </c>
      <c r="E143">
        <v>0.42099999999999999</v>
      </c>
      <c r="F143">
        <v>0.44400000000000001</v>
      </c>
      <c r="G143" s="7">
        <v>0.436</v>
      </c>
      <c r="H143" s="6">
        <v>62.494623655913983</v>
      </c>
      <c r="I143" s="5">
        <v>1.3000000000000012E-2</v>
      </c>
    </row>
    <row r="144" spans="1:21" x14ac:dyDescent="0.25">
      <c r="A144" s="10"/>
      <c r="B144">
        <v>240</v>
      </c>
      <c r="C144">
        <v>0.217</v>
      </c>
      <c r="D144">
        <v>0.216</v>
      </c>
      <c r="E144">
        <v>0.19600000000000001</v>
      </c>
      <c r="F144">
        <v>0.28000000000000003</v>
      </c>
      <c r="G144" s="7">
        <v>0.22733333333333336</v>
      </c>
      <c r="H144" s="6">
        <v>80.444444444444443</v>
      </c>
      <c r="I144" s="5">
        <v>4.5883911486852558E-2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ABFD-D621-4B76-AD6E-EE9D04DA9FB9}">
  <dimension ref="B3:AC144"/>
  <sheetViews>
    <sheetView tabSelected="1" topLeftCell="B1" zoomScaleNormal="100" workbookViewId="0">
      <selection activeCell="X17" sqref="X17"/>
    </sheetView>
  </sheetViews>
  <sheetFormatPr defaultRowHeight="15" x14ac:dyDescent="0.25"/>
  <cols>
    <col min="2" max="2" width="18.140625" bestFit="1" customWidth="1"/>
    <col min="3" max="3" width="19.140625" bestFit="1" customWidth="1"/>
    <col min="24" max="24" width="10.28515625" bestFit="1" customWidth="1"/>
  </cols>
  <sheetData>
    <row r="3" spans="2:29" x14ac:dyDescent="0.25">
      <c r="Y3" t="s">
        <v>4</v>
      </c>
      <c r="Z3" t="s">
        <v>5</v>
      </c>
      <c r="AA3" t="s">
        <v>6</v>
      </c>
      <c r="AB3" t="s">
        <v>29</v>
      </c>
      <c r="AC3" t="s">
        <v>19</v>
      </c>
    </row>
    <row r="4" spans="2:29" x14ac:dyDescent="0.25">
      <c r="X4" s="1">
        <v>9</v>
      </c>
      <c r="Y4">
        <v>149.88999999999999</v>
      </c>
      <c r="Z4">
        <v>150.16</v>
      </c>
      <c r="AA4">
        <v>149.38</v>
      </c>
      <c r="AB4" s="6">
        <f t="shared" ref="AB4:AB12" si="0">(Y4+Z4+AA4)/3</f>
        <v>149.80999999999997</v>
      </c>
      <c r="AC4" s="6">
        <f t="shared" ref="AC4:AC12" si="1">STDEV(Y4,Z4,AA4)</f>
        <v>0.39610604640676672</v>
      </c>
    </row>
    <row r="5" spans="2:29" x14ac:dyDescent="0.25">
      <c r="B5" s="2" t="s">
        <v>9</v>
      </c>
      <c r="D5" t="s">
        <v>4</v>
      </c>
      <c r="E5" t="s">
        <v>5</v>
      </c>
      <c r="F5" t="s">
        <v>6</v>
      </c>
      <c r="G5" t="s">
        <v>7</v>
      </c>
      <c r="H5" t="s">
        <v>29</v>
      </c>
      <c r="I5" t="s">
        <v>8</v>
      </c>
      <c r="X5" s="1">
        <v>10</v>
      </c>
      <c r="Y5">
        <v>102.8</v>
      </c>
      <c r="Z5">
        <v>99.95</v>
      </c>
      <c r="AA5">
        <v>102.81</v>
      </c>
      <c r="AB5" s="6">
        <f t="shared" si="0"/>
        <v>101.85333333333334</v>
      </c>
      <c r="AC5" s="6">
        <f t="shared" si="1"/>
        <v>1.6483426019287761</v>
      </c>
    </row>
    <row r="6" spans="2:29" x14ac:dyDescent="0.25">
      <c r="C6" t="s">
        <v>3</v>
      </c>
      <c r="D6" s="7">
        <v>1.123</v>
      </c>
      <c r="E6" s="7">
        <v>1.109</v>
      </c>
      <c r="F6" s="7">
        <v>1.125</v>
      </c>
      <c r="G6" s="7">
        <v>1.1439999999999999</v>
      </c>
      <c r="H6" s="7">
        <v>1.1252500000000001</v>
      </c>
      <c r="I6">
        <v>0</v>
      </c>
      <c r="J6" s="5">
        <v>1.4384598244882116E-2</v>
      </c>
      <c r="U6" s="3" t="s">
        <v>13</v>
      </c>
      <c r="V6" s="3">
        <v>149.38</v>
      </c>
      <c r="X6" s="1">
        <v>11</v>
      </c>
      <c r="Y6">
        <v>115.89</v>
      </c>
      <c r="Z6">
        <v>116.14</v>
      </c>
      <c r="AA6">
        <v>115.4</v>
      </c>
      <c r="AB6" s="6">
        <f t="shared" si="0"/>
        <v>115.81</v>
      </c>
      <c r="AC6" s="6">
        <f t="shared" si="1"/>
        <v>0.37643060449437143</v>
      </c>
    </row>
    <row r="7" spans="2:29" x14ac:dyDescent="0.25">
      <c r="B7" s="10"/>
      <c r="C7">
        <v>40</v>
      </c>
      <c r="D7" s="7">
        <v>0.96299999999999997</v>
      </c>
      <c r="E7" s="7">
        <v>0.96399999999999997</v>
      </c>
      <c r="F7" s="7">
        <v>0.96499999999999997</v>
      </c>
      <c r="G7" s="7">
        <v>0.94799999999999995</v>
      </c>
      <c r="H7" s="7">
        <v>0.96</v>
      </c>
      <c r="I7" s="6">
        <v>14.685625416574105</v>
      </c>
      <c r="J7" s="5">
        <v>1.2489995996796807E-2</v>
      </c>
      <c r="X7" s="1">
        <v>12</v>
      </c>
      <c r="Y7">
        <v>143.03</v>
      </c>
      <c r="Z7">
        <v>141.21</v>
      </c>
      <c r="AA7">
        <v>143.93</v>
      </c>
      <c r="AB7" s="6">
        <f t="shared" si="0"/>
        <v>142.72333333333333</v>
      </c>
      <c r="AC7" s="6">
        <f t="shared" si="1"/>
        <v>1.3856887577422752</v>
      </c>
    </row>
    <row r="8" spans="2:29" x14ac:dyDescent="0.25">
      <c r="B8" s="10"/>
      <c r="C8">
        <v>60</v>
      </c>
      <c r="D8" s="7">
        <v>0.84899999999999998</v>
      </c>
      <c r="E8" s="7">
        <v>0.873</v>
      </c>
      <c r="F8" s="7">
        <v>0.85199999999999998</v>
      </c>
      <c r="G8" s="7">
        <v>0.874</v>
      </c>
      <c r="H8" s="7">
        <v>0.86199999999999999</v>
      </c>
      <c r="I8" s="6">
        <v>23.394801155298829</v>
      </c>
      <c r="J8" s="5">
        <v>1.9924858845171294E-2</v>
      </c>
      <c r="X8" s="1">
        <v>13</v>
      </c>
      <c r="Y8">
        <v>149.80000000000001</v>
      </c>
      <c r="Z8">
        <v>154.30000000000001</v>
      </c>
      <c r="AA8">
        <v>154.75</v>
      </c>
      <c r="AB8" s="6">
        <f t="shared" si="0"/>
        <v>152.95000000000002</v>
      </c>
      <c r="AC8" s="6">
        <f t="shared" si="1"/>
        <v>2.7372431386341951</v>
      </c>
    </row>
    <row r="9" spans="2:29" x14ac:dyDescent="0.25">
      <c r="B9" s="10"/>
      <c r="C9">
        <v>80</v>
      </c>
      <c r="D9" s="7">
        <v>0.83399999999999996</v>
      </c>
      <c r="E9" s="7">
        <v>0.83199999999999996</v>
      </c>
      <c r="F9" s="7">
        <v>0.83</v>
      </c>
      <c r="G9" s="7">
        <v>0.83699999999999997</v>
      </c>
      <c r="H9" s="7">
        <v>0.83333333333333337</v>
      </c>
      <c r="I9" s="6">
        <v>25.942383174109455</v>
      </c>
      <c r="J9" s="5">
        <v>4.0414518843273836E-3</v>
      </c>
      <c r="X9" s="1">
        <v>14</v>
      </c>
      <c r="Y9">
        <v>145.97</v>
      </c>
      <c r="Z9">
        <v>146.55000000000001</v>
      </c>
      <c r="AA9">
        <v>145.11000000000001</v>
      </c>
      <c r="AB9" s="6">
        <f t="shared" si="0"/>
        <v>145.87666666666667</v>
      </c>
      <c r="AC9" s="6">
        <f t="shared" si="1"/>
        <v>0.7245228314782981</v>
      </c>
    </row>
    <row r="10" spans="2:29" x14ac:dyDescent="0.25">
      <c r="B10" s="10"/>
      <c r="C10">
        <v>100</v>
      </c>
      <c r="D10" s="7">
        <v>0.72</v>
      </c>
      <c r="E10" s="7">
        <v>0.72799999999999998</v>
      </c>
      <c r="F10" s="7">
        <v>0.72599999999999998</v>
      </c>
      <c r="G10" s="7">
        <v>0.73099999999999998</v>
      </c>
      <c r="H10" s="7">
        <v>0.72633333333333328</v>
      </c>
      <c r="I10" s="6">
        <v>35.451381174553816</v>
      </c>
      <c r="J10" s="5">
        <v>5.686240703077332E-3</v>
      </c>
      <c r="X10" s="1">
        <v>15</v>
      </c>
      <c r="Y10">
        <v>163.29</v>
      </c>
      <c r="Z10">
        <v>162.26</v>
      </c>
      <c r="AA10">
        <v>164</v>
      </c>
      <c r="AB10" s="6">
        <f t="shared" si="0"/>
        <v>163.18333333333331</v>
      </c>
      <c r="AC10" s="6">
        <f t="shared" si="1"/>
        <v>0.87489046933507109</v>
      </c>
    </row>
    <row r="11" spans="2:29" x14ac:dyDescent="0.25">
      <c r="B11" s="10"/>
      <c r="C11">
        <v>120</v>
      </c>
      <c r="D11" s="7">
        <v>0.68799999999999994</v>
      </c>
      <c r="E11" s="7">
        <v>0.69399999999999995</v>
      </c>
      <c r="F11" s="7">
        <v>0.69399999999999995</v>
      </c>
      <c r="G11" s="7">
        <v>0.70399999999999996</v>
      </c>
      <c r="H11" s="7">
        <v>0.69533333333333325</v>
      </c>
      <c r="I11" s="6">
        <v>38.20632452047694</v>
      </c>
      <c r="J11" s="5">
        <v>8.0829037686547672E-3</v>
      </c>
      <c r="X11" s="1">
        <v>16</v>
      </c>
      <c r="Y11">
        <v>167.23</v>
      </c>
      <c r="Z11">
        <v>167.52</v>
      </c>
      <c r="AA11">
        <v>166.32</v>
      </c>
      <c r="AB11" s="6">
        <f t="shared" si="0"/>
        <v>167.02333333333334</v>
      </c>
      <c r="AC11" s="6">
        <f t="shared" si="1"/>
        <v>0.62612565299094802</v>
      </c>
    </row>
    <row r="12" spans="2:29" x14ac:dyDescent="0.25">
      <c r="B12" s="10"/>
      <c r="C12">
        <v>180</v>
      </c>
      <c r="D12" s="7">
        <v>0.41699999999999998</v>
      </c>
      <c r="E12" s="7">
        <v>0.45</v>
      </c>
      <c r="F12" s="7">
        <v>0.44900000000000001</v>
      </c>
      <c r="G12" s="7">
        <v>0.439</v>
      </c>
      <c r="H12" s="7">
        <v>0.4385</v>
      </c>
      <c r="I12" s="6">
        <v>61.030882026216403</v>
      </c>
      <c r="J12" s="5">
        <v>3.0405591591021571E-2</v>
      </c>
      <c r="X12" s="1">
        <v>17</v>
      </c>
      <c r="Y12">
        <v>144.22999999999999</v>
      </c>
      <c r="Z12">
        <v>143.37</v>
      </c>
      <c r="AA12">
        <v>143.80000000000001</v>
      </c>
      <c r="AB12" s="6">
        <f t="shared" si="0"/>
        <v>143.80000000000001</v>
      </c>
      <c r="AC12" s="6">
        <f t="shared" si="1"/>
        <v>0.42999999999999261</v>
      </c>
    </row>
    <row r="13" spans="2:29" x14ac:dyDescent="0.25">
      <c r="B13" s="10"/>
      <c r="C13">
        <v>240</v>
      </c>
      <c r="D13" s="7">
        <v>0.24199999999999999</v>
      </c>
      <c r="E13" s="7">
        <v>0.216</v>
      </c>
      <c r="F13" s="7">
        <v>0.247</v>
      </c>
      <c r="G13" s="7">
        <v>0.24399999999999999</v>
      </c>
      <c r="H13" s="7">
        <v>0.23733333333333331</v>
      </c>
      <c r="I13" s="6">
        <v>78.908390727986372</v>
      </c>
      <c r="J13" s="5">
        <v>3.6018513757973755E-2</v>
      </c>
    </row>
    <row r="22" spans="2:22" x14ac:dyDescent="0.25">
      <c r="B22" s="2" t="s">
        <v>10</v>
      </c>
      <c r="D22" t="s">
        <v>4</v>
      </c>
      <c r="E22" t="s">
        <v>5</v>
      </c>
      <c r="F22" t="s">
        <v>6</v>
      </c>
      <c r="G22" t="s">
        <v>7</v>
      </c>
      <c r="H22" t="s">
        <v>29</v>
      </c>
      <c r="I22" t="s">
        <v>8</v>
      </c>
    </row>
    <row r="23" spans="2:22" x14ac:dyDescent="0.25">
      <c r="C23" t="s">
        <v>3</v>
      </c>
      <c r="D23" s="7">
        <v>1.0161</v>
      </c>
      <c r="E23" s="7">
        <v>1.1830000000000001</v>
      </c>
      <c r="F23" s="7">
        <v>1.194</v>
      </c>
      <c r="G23" s="7">
        <v>1.1950000000000001</v>
      </c>
      <c r="H23" s="8">
        <f>(D23+E23+F23+G23)/4</f>
        <v>1.147025</v>
      </c>
      <c r="I23">
        <v>0</v>
      </c>
      <c r="J23" s="5">
        <f>STDEV(D23,E23,F23,G23)</f>
        <v>8.7452477571154805E-2</v>
      </c>
    </row>
    <row r="24" spans="2:22" x14ac:dyDescent="0.25">
      <c r="B24" s="10"/>
      <c r="C24">
        <v>40</v>
      </c>
      <c r="D24" s="7">
        <v>0.97</v>
      </c>
      <c r="E24" s="7">
        <v>0.93100000000000005</v>
      </c>
      <c r="F24" s="7">
        <v>0.90700000000000003</v>
      </c>
      <c r="G24" s="7">
        <v>0.92400000000000004</v>
      </c>
      <c r="H24" s="8">
        <f t="shared" ref="H24" si="2">(D24+E24+F24+G24)/4</f>
        <v>0.93299999999999994</v>
      </c>
      <c r="I24" s="6">
        <f>((H23-H24)/H23)*100</f>
        <v>18.659139948998497</v>
      </c>
      <c r="J24" s="5">
        <f t="shared" ref="J24:J29" si="3">STDEV(D24,E24,F24,G24)</f>
        <v>2.6645825188948428E-2</v>
      </c>
      <c r="U24" s="3" t="s">
        <v>13</v>
      </c>
      <c r="V24" s="3">
        <v>102.81</v>
      </c>
    </row>
    <row r="25" spans="2:22" x14ac:dyDescent="0.25">
      <c r="B25" s="10"/>
      <c r="C25">
        <v>60</v>
      </c>
      <c r="D25" s="7">
        <v>0.83199999999999996</v>
      </c>
      <c r="E25" s="7">
        <v>0.82199999999999995</v>
      </c>
      <c r="F25" s="7">
        <v>0.82599999999999996</v>
      </c>
      <c r="G25" s="7">
        <v>0.83599999999999997</v>
      </c>
      <c r="H25" s="8">
        <f>(D25+E25+F25+G25)/4</f>
        <v>0.82899999999999996</v>
      </c>
      <c r="I25" s="6">
        <f>((H23-H25)/H23)*100</f>
        <v>27.726073973976156</v>
      </c>
      <c r="J25" s="5">
        <f t="shared" si="3"/>
        <v>6.2182527020592151E-3</v>
      </c>
    </row>
    <row r="26" spans="2:22" x14ac:dyDescent="0.25">
      <c r="B26" s="10"/>
      <c r="C26">
        <v>80</v>
      </c>
      <c r="D26" s="7">
        <v>0.68500000000000005</v>
      </c>
      <c r="E26" s="7">
        <v>0.70199999999999996</v>
      </c>
      <c r="F26" s="7">
        <v>0.69499999999999995</v>
      </c>
      <c r="G26" s="7">
        <v>0.70499999999999996</v>
      </c>
      <c r="H26" s="8">
        <f t="shared" ref="H26" si="4">(D26+E26+F26+G26)/4</f>
        <v>0.69674999999999998</v>
      </c>
      <c r="I26" s="6">
        <f>((H23-H26)/H23)*100</f>
        <v>39.255901135546303</v>
      </c>
      <c r="J26" s="5">
        <f t="shared" si="3"/>
        <v>8.8835053141575783E-3</v>
      </c>
    </row>
    <row r="27" spans="2:22" x14ac:dyDescent="0.25">
      <c r="B27" s="10"/>
      <c r="C27">
        <v>100</v>
      </c>
      <c r="D27" s="7">
        <v>0.57599999999999996</v>
      </c>
      <c r="E27" s="7">
        <v>0.435</v>
      </c>
      <c r="F27" s="7">
        <v>0.51700000000000002</v>
      </c>
      <c r="G27" s="7">
        <v>0.56899999999999995</v>
      </c>
      <c r="H27" s="8">
        <f>(D27+E27+F27+G27)/4</f>
        <v>0.52424999999999999</v>
      </c>
      <c r="I27" s="6">
        <f>((H23-H27)/H23)*100</f>
        <v>54.294806128898678</v>
      </c>
      <c r="J27" s="5">
        <f t="shared" si="3"/>
        <v>6.5060868935687147E-2</v>
      </c>
    </row>
    <row r="28" spans="2:22" x14ac:dyDescent="0.25">
      <c r="B28" s="10"/>
      <c r="C28">
        <v>120</v>
      </c>
      <c r="D28" s="7">
        <v>0.41</v>
      </c>
      <c r="E28" s="7">
        <v>0.52100000000000002</v>
      </c>
      <c r="F28" s="7">
        <v>0.50800000000000001</v>
      </c>
      <c r="G28" s="7">
        <v>0.51600000000000001</v>
      </c>
      <c r="H28" s="8">
        <f>(D28+E28+F28+G28)/4</f>
        <v>0.48875000000000002</v>
      </c>
      <c r="I28" s="6">
        <f>((H23-H28)/H23)*100</f>
        <v>57.389769185501613</v>
      </c>
      <c r="J28" s="5">
        <f t="shared" si="3"/>
        <v>5.2772309658254191E-2</v>
      </c>
    </row>
    <row r="29" spans="2:22" x14ac:dyDescent="0.25">
      <c r="B29" s="10"/>
      <c r="C29">
        <v>180</v>
      </c>
      <c r="D29" s="7">
        <v>0.188</v>
      </c>
      <c r="E29" s="7">
        <v>0.16700000000000001</v>
      </c>
      <c r="F29" s="7">
        <v>0.17</v>
      </c>
      <c r="G29" s="7">
        <v>0.158</v>
      </c>
      <c r="H29" s="8">
        <f>(D29+E29+F29+G29)/4</f>
        <v>0.17075000000000001</v>
      </c>
      <c r="I29" s="6">
        <f>((H23-H29)/H23)*100</f>
        <v>85.113663608029469</v>
      </c>
      <c r="J29" s="5">
        <f t="shared" si="3"/>
        <v>1.2579745625409124E-2</v>
      </c>
    </row>
    <row r="30" spans="2:22" x14ac:dyDescent="0.25">
      <c r="B30" s="10"/>
      <c r="C30">
        <v>240</v>
      </c>
      <c r="D30" s="7">
        <v>0.14899999999999999</v>
      </c>
      <c r="E30" s="7">
        <v>0.14599999999999999</v>
      </c>
      <c r="F30" s="7">
        <v>0.14499999999999999</v>
      </c>
      <c r="G30" s="7">
        <v>0.151</v>
      </c>
      <c r="H30" s="8">
        <f>(D30+E30+F30+G30)/4</f>
        <v>0.14774999999999999</v>
      </c>
      <c r="I30" s="6"/>
      <c r="J30" s="5">
        <f>STDEV(D30,E30,F30,G30)</f>
        <v>2.7537852736430534E-3</v>
      </c>
    </row>
    <row r="37" spans="2:22" x14ac:dyDescent="0.25">
      <c r="B37" s="2" t="s">
        <v>11</v>
      </c>
      <c r="D37" t="s">
        <v>4</v>
      </c>
      <c r="E37" t="s">
        <v>5</v>
      </c>
      <c r="F37" t="s">
        <v>6</v>
      </c>
      <c r="G37" t="s">
        <v>7</v>
      </c>
      <c r="H37" t="s">
        <v>29</v>
      </c>
      <c r="I37" t="s">
        <v>8</v>
      </c>
    </row>
    <row r="38" spans="2:22" x14ac:dyDescent="0.25">
      <c r="C38" t="s">
        <v>3</v>
      </c>
      <c r="D38" s="7">
        <v>1.111</v>
      </c>
      <c r="E38" s="7">
        <v>1.0900000000000001</v>
      </c>
      <c r="F38" s="7">
        <v>1.093</v>
      </c>
      <c r="G38" s="7">
        <v>1.1319999999999999</v>
      </c>
      <c r="H38" s="7">
        <v>1.1065</v>
      </c>
      <c r="I38">
        <v>0</v>
      </c>
      <c r="J38" s="5">
        <v>1.9364916731037022E-2</v>
      </c>
    </row>
    <row r="39" spans="2:22" x14ac:dyDescent="0.25">
      <c r="B39" s="10"/>
      <c r="C39">
        <v>40</v>
      </c>
      <c r="D39" s="7">
        <v>0.94099999999999995</v>
      </c>
      <c r="E39" s="7">
        <v>0.90500000000000003</v>
      </c>
      <c r="F39" s="7">
        <v>0.92900000000000005</v>
      </c>
      <c r="G39" s="7">
        <v>0.91200000000000003</v>
      </c>
      <c r="H39" s="7">
        <v>0.92166666666666652</v>
      </c>
      <c r="I39" s="6">
        <v>16.704322940201855</v>
      </c>
      <c r="J39" s="5">
        <v>2.3860706890897684E-2</v>
      </c>
      <c r="U39" s="3" t="s">
        <v>13</v>
      </c>
      <c r="V39" s="3">
        <v>115.4</v>
      </c>
    </row>
    <row r="40" spans="2:22" x14ac:dyDescent="0.25">
      <c r="B40" s="10"/>
      <c r="C40">
        <v>60</v>
      </c>
      <c r="D40" s="7">
        <v>0.80100000000000005</v>
      </c>
      <c r="E40" s="7">
        <v>0.80600000000000005</v>
      </c>
      <c r="F40" s="7">
        <v>0.79</v>
      </c>
      <c r="G40" s="7">
        <v>0.80300000000000005</v>
      </c>
      <c r="H40" s="7">
        <v>0.80000000000000016</v>
      </c>
      <c r="I40" s="6">
        <v>27.699954812471745</v>
      </c>
      <c r="J40" s="5">
        <v>9.5393920141694649E-3</v>
      </c>
    </row>
    <row r="41" spans="2:22" x14ac:dyDescent="0.25">
      <c r="B41" s="10"/>
      <c r="C41">
        <v>80</v>
      </c>
      <c r="D41" s="7">
        <v>0.66</v>
      </c>
      <c r="E41" s="7">
        <v>0.68700000000000006</v>
      </c>
      <c r="F41" s="7">
        <v>0.66900000000000004</v>
      </c>
      <c r="G41" s="7">
        <v>0.67200000000000004</v>
      </c>
      <c r="H41" s="7">
        <v>0.67200000000000004</v>
      </c>
      <c r="I41" s="6">
        <v>39.26796204247627</v>
      </c>
      <c r="J41" s="5">
        <v>1.3747727084867531E-2</v>
      </c>
    </row>
    <row r="42" spans="2:22" x14ac:dyDescent="0.25">
      <c r="B42" s="10"/>
      <c r="C42">
        <v>100</v>
      </c>
      <c r="D42" s="7">
        <v>0.56200000000000006</v>
      </c>
      <c r="E42" s="7">
        <v>0.55500000000000005</v>
      </c>
      <c r="F42" s="7">
        <v>0.57499999999999996</v>
      </c>
      <c r="G42" s="7">
        <v>0.56100000000000005</v>
      </c>
      <c r="H42" s="7">
        <v>0.56333333333333335</v>
      </c>
      <c r="I42" s="6">
        <v>49.088718180448865</v>
      </c>
      <c r="J42" s="5">
        <v>1.106044001535799E-2</v>
      </c>
    </row>
    <row r="43" spans="2:22" x14ac:dyDescent="0.25">
      <c r="B43" s="10"/>
      <c r="C43">
        <v>120</v>
      </c>
      <c r="D43" s="7">
        <v>0.51700000000000002</v>
      </c>
      <c r="E43" s="7">
        <v>0.53600000000000003</v>
      </c>
      <c r="F43" s="7">
        <v>0.53200000000000003</v>
      </c>
      <c r="G43" s="7">
        <v>0.53</v>
      </c>
      <c r="H43" s="7">
        <v>0.52866666666666673</v>
      </c>
      <c r="I43" s="6">
        <v>52.22172013857508</v>
      </c>
      <c r="J43" s="5">
        <v>9.4516312525052253E-3</v>
      </c>
    </row>
    <row r="44" spans="2:22" x14ac:dyDescent="0.25">
      <c r="B44" s="10"/>
      <c r="C44">
        <v>180</v>
      </c>
      <c r="D44" s="7">
        <v>0.20300000000000001</v>
      </c>
      <c r="E44" s="7">
        <v>0.185</v>
      </c>
      <c r="F44" s="7">
        <v>0.20899999999999999</v>
      </c>
      <c r="G44" s="7">
        <v>0.20599999999999999</v>
      </c>
      <c r="H44" s="7">
        <v>0.20066666666666666</v>
      </c>
      <c r="I44" s="6">
        <v>81.864738665461672</v>
      </c>
      <c r="J44" s="5">
        <v>1.4640127503998498E-2</v>
      </c>
    </row>
    <row r="45" spans="2:22" x14ac:dyDescent="0.25">
      <c r="B45" s="10"/>
      <c r="C45">
        <v>240</v>
      </c>
      <c r="D45" s="7">
        <v>0.13700000000000001</v>
      </c>
      <c r="E45" s="7">
        <v>0.13400000000000001</v>
      </c>
      <c r="F45" s="7">
        <v>0.14199999999999999</v>
      </c>
      <c r="G45" s="7">
        <v>0.13800000000000001</v>
      </c>
      <c r="H45" s="7">
        <v>0.13766666666666669</v>
      </c>
      <c r="I45" s="6">
        <v>87.558367223979516</v>
      </c>
      <c r="J45" s="5">
        <v>4.0414518843273689E-3</v>
      </c>
    </row>
    <row r="53" spans="2:22" x14ac:dyDescent="0.25">
      <c r="B53" s="2" t="s">
        <v>12</v>
      </c>
      <c r="D53" t="s">
        <v>4</v>
      </c>
      <c r="E53" t="s">
        <v>5</v>
      </c>
      <c r="F53" t="s">
        <v>6</v>
      </c>
      <c r="G53" t="s">
        <v>7</v>
      </c>
      <c r="H53" t="s">
        <v>29</v>
      </c>
      <c r="I53" t="s">
        <v>8</v>
      </c>
    </row>
    <row r="54" spans="2:22" x14ac:dyDescent="0.25">
      <c r="C54" t="s">
        <v>3</v>
      </c>
      <c r="D54" s="7">
        <v>1.091</v>
      </c>
      <c r="E54" s="7">
        <v>1.0980000000000001</v>
      </c>
      <c r="F54" s="7">
        <v>1.109</v>
      </c>
      <c r="G54" s="7">
        <v>1.1040000000000001</v>
      </c>
      <c r="H54" s="7">
        <v>1.1005</v>
      </c>
      <c r="I54">
        <v>0</v>
      </c>
      <c r="J54" s="5">
        <v>7.7674534651540408E-3</v>
      </c>
    </row>
    <row r="55" spans="2:22" x14ac:dyDescent="0.25">
      <c r="B55" s="10"/>
      <c r="C55">
        <v>40</v>
      </c>
      <c r="D55" s="7">
        <v>0.98099999999999998</v>
      </c>
      <c r="E55" s="7">
        <v>0.96399999999999997</v>
      </c>
      <c r="F55" s="7">
        <v>0.96199999999999997</v>
      </c>
      <c r="G55" s="7">
        <v>0.96399999999999997</v>
      </c>
      <c r="H55" s="7">
        <v>0.96766666666666656</v>
      </c>
      <c r="I55" s="6">
        <v>12.070271088898997</v>
      </c>
      <c r="J55" s="5">
        <v>8.1445278152470837E-3</v>
      </c>
      <c r="U55" s="3" t="s">
        <v>13</v>
      </c>
      <c r="V55" s="3">
        <v>143.93</v>
      </c>
    </row>
    <row r="56" spans="2:22" x14ac:dyDescent="0.25">
      <c r="B56" s="10"/>
      <c r="C56">
        <v>60</v>
      </c>
      <c r="D56" s="7">
        <v>0.86699999999999999</v>
      </c>
      <c r="E56" s="7">
        <v>0.85399999999999998</v>
      </c>
      <c r="F56" s="7">
        <v>0.871</v>
      </c>
      <c r="G56" s="7">
        <v>0.86</v>
      </c>
      <c r="H56" s="7">
        <v>0.86299999999999999</v>
      </c>
      <c r="I56" s="6">
        <v>21.581099500227172</v>
      </c>
      <c r="J56" s="5">
        <v>7.8102496759066605E-3</v>
      </c>
    </row>
    <row r="57" spans="2:22" x14ac:dyDescent="0.25">
      <c r="B57" s="10"/>
      <c r="C57">
        <v>80</v>
      </c>
      <c r="D57" s="7">
        <v>0.80600000000000005</v>
      </c>
      <c r="E57" s="7">
        <v>0.80800000000000005</v>
      </c>
      <c r="F57" s="7">
        <v>0.79300000000000004</v>
      </c>
      <c r="G57" s="7">
        <v>0.8</v>
      </c>
      <c r="H57" s="7">
        <v>0.80166666666666675</v>
      </c>
      <c r="I57" s="6">
        <v>27.154323792215656</v>
      </c>
      <c r="J57" s="5">
        <v>9.2915732431775779E-3</v>
      </c>
    </row>
    <row r="58" spans="2:22" x14ac:dyDescent="0.25">
      <c r="B58" s="10"/>
      <c r="C58">
        <v>100</v>
      </c>
      <c r="D58" s="7">
        <v>0.71399999999999997</v>
      </c>
      <c r="E58" s="7">
        <v>0.70699999999999996</v>
      </c>
      <c r="F58" s="7">
        <v>0.71899999999999997</v>
      </c>
      <c r="G58" s="7">
        <v>0.70699999999999996</v>
      </c>
      <c r="H58" s="7">
        <v>0.71166666666666656</v>
      </c>
      <c r="I58" s="6">
        <v>35.332424655459647</v>
      </c>
      <c r="J58" s="5">
        <v>8.7368949480541129E-3</v>
      </c>
    </row>
    <row r="59" spans="2:22" x14ac:dyDescent="0.25">
      <c r="B59" s="10"/>
      <c r="C59">
        <v>120</v>
      </c>
      <c r="D59" s="7">
        <v>0.626</v>
      </c>
      <c r="E59" s="7">
        <v>0.64200000000000002</v>
      </c>
      <c r="F59" s="7">
        <v>0.65500000000000003</v>
      </c>
      <c r="G59" s="7">
        <v>0.63</v>
      </c>
      <c r="H59" s="7">
        <v>0.63833333333333331</v>
      </c>
      <c r="I59" s="6">
        <v>41.996062395880664</v>
      </c>
      <c r="J59" s="5">
        <v>1.4977761292440661E-2</v>
      </c>
    </row>
    <row r="60" spans="2:22" x14ac:dyDescent="0.25">
      <c r="B60" s="10"/>
      <c r="C60">
        <v>180</v>
      </c>
      <c r="D60" s="7">
        <v>0.432</v>
      </c>
      <c r="E60" s="7">
        <v>0.38</v>
      </c>
      <c r="F60" s="7">
        <v>0.377</v>
      </c>
      <c r="G60" s="7">
        <v>0.39100000000000001</v>
      </c>
      <c r="H60" s="7">
        <v>0.39500000000000002</v>
      </c>
      <c r="I60" s="6">
        <v>64.107223989095857</v>
      </c>
      <c r="J60" s="5">
        <v>3.2046840717924123E-2</v>
      </c>
    </row>
    <row r="61" spans="2:22" x14ac:dyDescent="0.25">
      <c r="B61" s="10"/>
      <c r="C61">
        <v>240</v>
      </c>
      <c r="D61" s="7">
        <v>0.23</v>
      </c>
      <c r="E61" s="7">
        <v>0.17399999999999999</v>
      </c>
      <c r="F61" s="7">
        <v>0.17299999999999999</v>
      </c>
      <c r="G61" s="7">
        <v>0.20599999999999999</v>
      </c>
      <c r="H61" s="7">
        <v>0.19566666666666666</v>
      </c>
      <c r="I61" s="6">
        <v>82.220202938058463</v>
      </c>
      <c r="J61" s="5">
        <v>3.8397048497681885E-2</v>
      </c>
    </row>
    <row r="69" spans="2:22" x14ac:dyDescent="0.25">
      <c r="B69" s="2" t="s">
        <v>14</v>
      </c>
      <c r="D69" t="s">
        <v>4</v>
      </c>
      <c r="E69" t="s">
        <v>5</v>
      </c>
      <c r="F69" t="s">
        <v>6</v>
      </c>
      <c r="G69" t="s">
        <v>7</v>
      </c>
      <c r="H69" t="s">
        <v>29</v>
      </c>
      <c r="I69" t="s">
        <v>8</v>
      </c>
    </row>
    <row r="70" spans="2:22" x14ac:dyDescent="0.25">
      <c r="C70" t="s">
        <v>3</v>
      </c>
      <c r="D70">
        <v>1.1120000000000001</v>
      </c>
      <c r="E70">
        <v>1.1220000000000001</v>
      </c>
      <c r="F70">
        <v>1.1220000000000001</v>
      </c>
      <c r="G70">
        <v>1.113</v>
      </c>
      <c r="H70" s="7">
        <v>1.1172499999999999</v>
      </c>
      <c r="I70">
        <v>0</v>
      </c>
      <c r="J70" s="5">
        <v>5.5000000000000335E-3</v>
      </c>
      <c r="U70" s="3" t="s">
        <v>13</v>
      </c>
      <c r="V70" s="3">
        <v>154.75</v>
      </c>
    </row>
    <row r="71" spans="2:22" x14ac:dyDescent="0.25">
      <c r="B71" s="10"/>
      <c r="C71">
        <v>40</v>
      </c>
      <c r="D71">
        <v>0.97699999999999998</v>
      </c>
      <c r="E71">
        <v>1.006</v>
      </c>
      <c r="F71">
        <v>0.99299999999999999</v>
      </c>
      <c r="G71">
        <v>0.999</v>
      </c>
      <c r="H71" s="7">
        <v>0.99233333333333329</v>
      </c>
      <c r="I71" s="6">
        <v>11.180726486163936</v>
      </c>
      <c r="J71" s="5">
        <v>1.5011106998930228E-2</v>
      </c>
    </row>
    <row r="72" spans="2:22" x14ac:dyDescent="0.25">
      <c r="B72" s="10"/>
      <c r="C72">
        <v>60</v>
      </c>
      <c r="D72">
        <v>0.92400000000000004</v>
      </c>
      <c r="E72">
        <v>0.92400000000000004</v>
      </c>
      <c r="F72">
        <v>0.91500000000000004</v>
      </c>
      <c r="G72">
        <v>0.91600000000000004</v>
      </c>
      <c r="H72" s="7">
        <v>0.91966666666666674</v>
      </c>
      <c r="I72" s="6">
        <v>17.684791526814333</v>
      </c>
      <c r="J72" s="5">
        <v>7.5055534994651419E-3</v>
      </c>
    </row>
    <row r="73" spans="2:22" x14ac:dyDescent="0.25">
      <c r="B73" s="10"/>
      <c r="C73">
        <v>80</v>
      </c>
      <c r="D73">
        <v>0.84599999999999997</v>
      </c>
      <c r="E73">
        <v>0.84199999999999997</v>
      </c>
      <c r="F73">
        <v>0.82699999999999996</v>
      </c>
      <c r="G73">
        <v>0.84399999999999997</v>
      </c>
      <c r="H73" s="7">
        <v>0.83966666666666667</v>
      </c>
      <c r="I73" s="6">
        <v>24.845230103677174</v>
      </c>
      <c r="J73" s="5">
        <v>1.1676186592091339E-2</v>
      </c>
    </row>
    <row r="74" spans="2:22" x14ac:dyDescent="0.25">
      <c r="B74" s="10"/>
      <c r="C74">
        <v>100</v>
      </c>
      <c r="D74">
        <v>0.754</v>
      </c>
      <c r="E74">
        <v>0.78</v>
      </c>
      <c r="F74">
        <v>0.76700000000000002</v>
      </c>
      <c r="G74">
        <v>0.76700000000000002</v>
      </c>
      <c r="H74" s="7">
        <v>0.76700000000000002</v>
      </c>
      <c r="I74" s="6">
        <v>31.349295144327584</v>
      </c>
      <c r="J74" s="5">
        <v>1.3000000000000012E-2</v>
      </c>
    </row>
    <row r="75" spans="2:22" x14ac:dyDescent="0.25">
      <c r="B75" s="10"/>
      <c r="C75">
        <v>120</v>
      </c>
      <c r="D75">
        <v>0.69</v>
      </c>
      <c r="E75">
        <v>0.71599999999999997</v>
      </c>
      <c r="F75">
        <v>0.75800000000000001</v>
      </c>
      <c r="G75">
        <v>0.70799999999999996</v>
      </c>
      <c r="H75" s="7">
        <v>0.71833333333333338</v>
      </c>
      <c r="I75" s="6">
        <v>35.705228611919132</v>
      </c>
      <c r="J75" s="5">
        <v>4.6822359331128674E-2</v>
      </c>
    </row>
    <row r="76" spans="2:22" x14ac:dyDescent="0.25">
      <c r="B76" s="10"/>
      <c r="C76">
        <v>180</v>
      </c>
      <c r="D76">
        <v>0.45400000000000001</v>
      </c>
      <c r="E76">
        <v>0.45900000000000002</v>
      </c>
      <c r="F76">
        <v>0.496</v>
      </c>
      <c r="G76">
        <v>0.46400000000000002</v>
      </c>
      <c r="H76" s="7">
        <v>0.46833333333333332</v>
      </c>
      <c r="I76" s="6">
        <v>58.081599164615504</v>
      </c>
      <c r="J76" s="5">
        <v>2.3965252624024911E-2</v>
      </c>
    </row>
    <row r="77" spans="2:22" x14ac:dyDescent="0.25">
      <c r="B77" s="10"/>
      <c r="C77">
        <v>240</v>
      </c>
      <c r="D77">
        <v>0.218</v>
      </c>
      <c r="E77">
        <v>0.245</v>
      </c>
      <c r="F77">
        <v>0.2</v>
      </c>
      <c r="G77">
        <v>0.20799999999999999</v>
      </c>
      <c r="H77" s="7">
        <v>0.2175</v>
      </c>
      <c r="I77" s="6">
        <v>80.532557619154161</v>
      </c>
      <c r="J77" s="5">
        <v>5.3033008588991022E-2</v>
      </c>
    </row>
    <row r="85" spans="2:22" x14ac:dyDescent="0.25">
      <c r="B85" s="2" t="s">
        <v>15</v>
      </c>
      <c r="D85" t="s">
        <v>4</v>
      </c>
      <c r="E85" t="s">
        <v>5</v>
      </c>
      <c r="F85" t="s">
        <v>6</v>
      </c>
      <c r="G85" t="s">
        <v>7</v>
      </c>
      <c r="H85" t="s">
        <v>29</v>
      </c>
      <c r="I85" t="s">
        <v>8</v>
      </c>
    </row>
    <row r="86" spans="2:22" x14ac:dyDescent="0.25">
      <c r="C86" t="s">
        <v>3</v>
      </c>
      <c r="D86">
        <v>1.097</v>
      </c>
      <c r="E86">
        <v>1.1060000000000001</v>
      </c>
      <c r="F86">
        <v>1.1080000000000001</v>
      </c>
      <c r="G86">
        <v>1.121</v>
      </c>
      <c r="H86" s="7">
        <v>1.1080000000000001</v>
      </c>
      <c r="I86">
        <v>0</v>
      </c>
      <c r="J86" s="5">
        <v>9.8994949366116667E-3</v>
      </c>
      <c r="U86" s="3" t="s">
        <v>13</v>
      </c>
      <c r="V86" s="3">
        <v>145.11000000000001</v>
      </c>
    </row>
    <row r="87" spans="2:22" x14ac:dyDescent="0.25">
      <c r="B87" s="10"/>
      <c r="C87">
        <v>40</v>
      </c>
      <c r="D87">
        <v>0.96499999999999997</v>
      </c>
      <c r="E87">
        <v>0.97299999999999998</v>
      </c>
      <c r="F87">
        <v>0.98499999999999999</v>
      </c>
      <c r="G87">
        <v>0.97699999999999998</v>
      </c>
      <c r="H87" s="7">
        <v>0.97499999999999998</v>
      </c>
      <c r="I87" s="6">
        <v>12.003610108303258</v>
      </c>
      <c r="J87" s="5">
        <v>2.8284271247461927E-3</v>
      </c>
    </row>
    <row r="88" spans="2:22" x14ac:dyDescent="0.25">
      <c r="B88" s="10"/>
      <c r="C88">
        <v>60</v>
      </c>
      <c r="D88">
        <v>0.89100000000000001</v>
      </c>
      <c r="E88">
        <v>0.88500000000000001</v>
      </c>
      <c r="F88">
        <v>0.9</v>
      </c>
      <c r="G88">
        <v>0.88800000000000001</v>
      </c>
      <c r="H88" s="7">
        <v>0.89100000000000001</v>
      </c>
      <c r="I88" s="6">
        <v>19.584837545126359</v>
      </c>
      <c r="J88" s="5">
        <v>7.9372539331937792E-3</v>
      </c>
    </row>
    <row r="89" spans="2:22" x14ac:dyDescent="0.25">
      <c r="B89" s="10"/>
      <c r="C89">
        <v>80</v>
      </c>
      <c r="D89">
        <v>0.80800000000000005</v>
      </c>
      <c r="E89">
        <v>0.81200000000000006</v>
      </c>
      <c r="F89">
        <v>0.81699999999999995</v>
      </c>
      <c r="G89">
        <v>0.81399999999999995</v>
      </c>
      <c r="H89" s="7">
        <v>0.81266666666666676</v>
      </c>
      <c r="I89" s="6">
        <v>26.654632972322499</v>
      </c>
      <c r="J89" s="5">
        <v>5.1316014394468274E-3</v>
      </c>
    </row>
    <row r="90" spans="2:22" x14ac:dyDescent="0.25">
      <c r="B90" s="10"/>
      <c r="C90">
        <v>100</v>
      </c>
      <c r="D90">
        <v>0.72899999999999998</v>
      </c>
      <c r="E90">
        <v>0.72099999999999997</v>
      </c>
      <c r="F90">
        <v>0.73</v>
      </c>
      <c r="G90">
        <v>0.73599999999999999</v>
      </c>
      <c r="H90" s="7">
        <v>0.72900000000000009</v>
      </c>
      <c r="I90" s="6">
        <v>34.205776173285194</v>
      </c>
      <c r="J90" s="5">
        <v>7.549834435270757E-3</v>
      </c>
    </row>
    <row r="91" spans="2:22" x14ac:dyDescent="0.25">
      <c r="B91" s="10"/>
      <c r="C91">
        <v>120</v>
      </c>
      <c r="D91">
        <v>0.65500000000000003</v>
      </c>
      <c r="E91">
        <v>0.66800000000000004</v>
      </c>
      <c r="F91">
        <v>0.64500000000000002</v>
      </c>
      <c r="G91">
        <v>0.63100000000000001</v>
      </c>
      <c r="H91" s="7">
        <v>0.64966666666666673</v>
      </c>
      <c r="I91" s="6">
        <v>41.365824308062578</v>
      </c>
      <c r="J91" s="5">
        <v>2.1385353243127271E-2</v>
      </c>
    </row>
    <row r="92" spans="2:22" x14ac:dyDescent="0.25">
      <c r="B92" s="10"/>
      <c r="C92">
        <v>180</v>
      </c>
      <c r="D92">
        <v>0.44600000000000001</v>
      </c>
      <c r="E92">
        <v>0.46</v>
      </c>
      <c r="F92">
        <v>0.41099999999999998</v>
      </c>
      <c r="G92">
        <v>0.38700000000000001</v>
      </c>
      <c r="H92" s="7">
        <v>0.42599999999999999</v>
      </c>
      <c r="I92" s="6">
        <v>61.55234657039712</v>
      </c>
      <c r="J92" s="5">
        <v>4.8280430818293231E-2</v>
      </c>
    </row>
    <row r="93" spans="2:22" x14ac:dyDescent="0.25">
      <c r="B93" s="10"/>
      <c r="C93">
        <v>240</v>
      </c>
      <c r="D93">
        <v>0.17299999999999999</v>
      </c>
      <c r="E93">
        <v>0.17399999999999999</v>
      </c>
      <c r="F93">
        <v>0.17499999999999999</v>
      </c>
      <c r="G93">
        <v>0.16900000000000001</v>
      </c>
      <c r="H93" s="7">
        <v>0.17266666666666666</v>
      </c>
      <c r="I93" s="6">
        <v>84.416365824308073</v>
      </c>
      <c r="J93" s="5">
        <v>3.2145502536643053E-3</v>
      </c>
    </row>
    <row r="102" spans="2:22" x14ac:dyDescent="0.25">
      <c r="B102" s="2" t="s">
        <v>16</v>
      </c>
      <c r="D102" t="s">
        <v>4</v>
      </c>
      <c r="E102" t="s">
        <v>5</v>
      </c>
      <c r="F102" t="s">
        <v>6</v>
      </c>
      <c r="G102" t="s">
        <v>7</v>
      </c>
      <c r="H102" t="s">
        <v>29</v>
      </c>
      <c r="I102" t="s">
        <v>8</v>
      </c>
    </row>
    <row r="103" spans="2:22" x14ac:dyDescent="0.25">
      <c r="C103" t="s">
        <v>3</v>
      </c>
      <c r="D103">
        <v>1.1160000000000001</v>
      </c>
      <c r="E103">
        <v>1.153</v>
      </c>
      <c r="F103">
        <v>1.137</v>
      </c>
      <c r="G103" s="10">
        <v>1.1379999999999999</v>
      </c>
      <c r="H103" s="7">
        <v>1.1360000000000001</v>
      </c>
      <c r="I103">
        <v>0</v>
      </c>
      <c r="J103" s="5">
        <v>1.5209646062066406E-2</v>
      </c>
    </row>
    <row r="104" spans="2:22" x14ac:dyDescent="0.25">
      <c r="B104" s="10"/>
      <c r="C104">
        <v>40</v>
      </c>
      <c r="D104">
        <v>1.04</v>
      </c>
      <c r="E104">
        <v>1.0329999999999999</v>
      </c>
      <c r="F104">
        <v>1.028</v>
      </c>
      <c r="G104" s="10">
        <v>1.034</v>
      </c>
      <c r="H104" s="7">
        <v>1.0336666666666667</v>
      </c>
      <c r="I104" s="6">
        <v>9.0082159624413176</v>
      </c>
      <c r="J104" s="5">
        <v>6.0277137733417202E-3</v>
      </c>
    </row>
    <row r="105" spans="2:22" x14ac:dyDescent="0.25">
      <c r="B105" s="10"/>
      <c r="C105">
        <v>60</v>
      </c>
      <c r="D105">
        <v>0.95799999999999996</v>
      </c>
      <c r="E105">
        <v>0.94799999999999995</v>
      </c>
      <c r="F105">
        <v>0.94199999999999995</v>
      </c>
      <c r="G105" s="10">
        <v>0.94</v>
      </c>
      <c r="H105" s="7">
        <v>0.94700000000000006</v>
      </c>
      <c r="I105" s="6">
        <v>16.637323943661976</v>
      </c>
      <c r="J105" s="5">
        <v>1.1532562594670748E-2</v>
      </c>
      <c r="U105" s="3" t="s">
        <v>13</v>
      </c>
      <c r="V105" s="3">
        <v>164</v>
      </c>
    </row>
    <row r="106" spans="2:22" x14ac:dyDescent="0.25">
      <c r="B106" s="10"/>
      <c r="C106">
        <v>80</v>
      </c>
      <c r="D106">
        <v>0.86499999999999999</v>
      </c>
      <c r="E106">
        <v>0.84899999999999998</v>
      </c>
      <c r="F106">
        <v>0.85899999999999999</v>
      </c>
      <c r="G106" s="10">
        <v>0.85699999999999998</v>
      </c>
      <c r="H106" s="7">
        <v>0.85766666666666669</v>
      </c>
      <c r="I106" s="6">
        <v>24.501173708920192</v>
      </c>
      <c r="J106" s="5">
        <v>8.0829037686547672E-3</v>
      </c>
    </row>
    <row r="107" spans="2:22" x14ac:dyDescent="0.25">
      <c r="B107" s="10"/>
      <c r="C107">
        <v>100</v>
      </c>
      <c r="D107">
        <v>0.79400000000000004</v>
      </c>
      <c r="E107">
        <v>0.80700000000000005</v>
      </c>
      <c r="F107">
        <v>0.77600000000000002</v>
      </c>
      <c r="G107" s="10">
        <v>0.79800000000000004</v>
      </c>
      <c r="H107" s="7">
        <v>0.79366666666666674</v>
      </c>
      <c r="I107" s="6">
        <v>30.1349765258216</v>
      </c>
      <c r="J107" s="5">
        <v>1.7502380790433453E-2</v>
      </c>
    </row>
    <row r="108" spans="2:22" x14ac:dyDescent="0.25">
      <c r="B108" s="10"/>
      <c r="C108">
        <v>120</v>
      </c>
      <c r="D108">
        <v>0.71299999999999997</v>
      </c>
      <c r="E108">
        <v>0.72799999999999998</v>
      </c>
      <c r="F108">
        <v>0.71699999999999997</v>
      </c>
      <c r="G108" s="10">
        <v>0.73299999999999998</v>
      </c>
      <c r="H108" s="7">
        <v>0.72249999999999992</v>
      </c>
      <c r="I108" s="6">
        <v>36.399647887323958</v>
      </c>
      <c r="J108" s="5">
        <v>7.7781745930520299E-3</v>
      </c>
    </row>
    <row r="109" spans="2:22" x14ac:dyDescent="0.25">
      <c r="B109" s="10"/>
      <c r="C109">
        <v>180</v>
      </c>
      <c r="D109">
        <v>0.49399999999999999</v>
      </c>
      <c r="E109">
        <v>0.48699999999999999</v>
      </c>
      <c r="F109">
        <v>0.497</v>
      </c>
      <c r="G109" s="10">
        <v>0.49</v>
      </c>
      <c r="H109" s="7">
        <v>0.49199999999999999</v>
      </c>
      <c r="I109" s="6">
        <v>56.690140845070424</v>
      </c>
      <c r="J109" s="5">
        <v>7.0710678118654814E-3</v>
      </c>
    </row>
    <row r="110" spans="2:22" x14ac:dyDescent="0.25">
      <c r="B110" s="10"/>
      <c r="C110">
        <v>240</v>
      </c>
      <c r="D110">
        <v>0.33300000000000002</v>
      </c>
      <c r="E110">
        <v>0.309</v>
      </c>
      <c r="F110">
        <v>0.29499999999999998</v>
      </c>
      <c r="G110" s="10">
        <v>0.312</v>
      </c>
      <c r="H110" s="7">
        <v>0.31233333333333335</v>
      </c>
      <c r="I110" s="6">
        <v>72.505868544600943</v>
      </c>
      <c r="J110" s="5">
        <v>1.9218047073866117E-2</v>
      </c>
    </row>
    <row r="118" spans="3:23" x14ac:dyDescent="0.25">
      <c r="C118" s="2" t="s">
        <v>17</v>
      </c>
      <c r="E118" t="s">
        <v>4</v>
      </c>
      <c r="F118" t="s">
        <v>5</v>
      </c>
      <c r="G118" t="s">
        <v>6</v>
      </c>
      <c r="H118" t="s">
        <v>7</v>
      </c>
      <c r="I118" t="s">
        <v>29</v>
      </c>
      <c r="J118" t="s">
        <v>8</v>
      </c>
    </row>
    <row r="119" spans="3:23" x14ac:dyDescent="0.25">
      <c r="D119" t="s">
        <v>3</v>
      </c>
      <c r="E119">
        <v>1.135</v>
      </c>
      <c r="F119">
        <v>1.107</v>
      </c>
      <c r="G119">
        <v>1.129</v>
      </c>
      <c r="H119">
        <v>1.127</v>
      </c>
      <c r="I119" s="7">
        <v>1.1245000000000001</v>
      </c>
      <c r="J119">
        <v>0</v>
      </c>
      <c r="K119" s="5">
        <v>1.2151817422372134E-2</v>
      </c>
      <c r="V119" s="3" t="s">
        <v>13</v>
      </c>
      <c r="W119" s="3">
        <v>167.52</v>
      </c>
    </row>
    <row r="120" spans="3:23" x14ac:dyDescent="0.25">
      <c r="C120" s="10"/>
      <c r="D120">
        <v>40</v>
      </c>
      <c r="E120">
        <v>0.99399999999999999</v>
      </c>
      <c r="F120">
        <v>1.01</v>
      </c>
      <c r="G120">
        <v>1.0309999999999999</v>
      </c>
      <c r="H120">
        <v>1.012</v>
      </c>
      <c r="I120" s="7">
        <v>1.0116666666666667</v>
      </c>
      <c r="J120" s="6">
        <v>10.03408922484067</v>
      </c>
      <c r="K120" s="5">
        <v>1.8556220879622332E-2</v>
      </c>
    </row>
    <row r="121" spans="3:23" x14ac:dyDescent="0.25">
      <c r="C121" s="10"/>
      <c r="D121">
        <v>60</v>
      </c>
      <c r="E121">
        <v>0.91600000000000004</v>
      </c>
      <c r="F121">
        <v>0.90500000000000003</v>
      </c>
      <c r="G121">
        <v>0.90800000000000003</v>
      </c>
      <c r="H121">
        <v>0.91300000000000003</v>
      </c>
      <c r="I121" s="7">
        <v>0.91066666666666674</v>
      </c>
      <c r="J121" s="6">
        <v>19.01585890025196</v>
      </c>
      <c r="K121" s="5">
        <v>4.6188021535170107E-3</v>
      </c>
    </row>
    <row r="122" spans="3:23" x14ac:dyDescent="0.25">
      <c r="C122" s="10"/>
      <c r="D122">
        <v>80</v>
      </c>
      <c r="E122">
        <v>0.84399999999999997</v>
      </c>
      <c r="F122">
        <v>0.84</v>
      </c>
      <c r="G122">
        <v>0.83799999999999997</v>
      </c>
      <c r="H122">
        <v>0.84099999999999997</v>
      </c>
      <c r="I122" s="7">
        <v>0.84066666666666656</v>
      </c>
      <c r="J122" s="6">
        <v>25.240847784200398</v>
      </c>
      <c r="K122" s="5">
        <v>3.0550504633038958E-3</v>
      </c>
    </row>
    <row r="123" spans="3:23" x14ac:dyDescent="0.25">
      <c r="C123" s="10"/>
      <c r="D123">
        <v>100</v>
      </c>
      <c r="E123">
        <v>0.76600000000000001</v>
      </c>
      <c r="F123">
        <v>0.75700000000000001</v>
      </c>
      <c r="G123">
        <v>0.75700000000000001</v>
      </c>
      <c r="H123">
        <v>0.755</v>
      </c>
      <c r="I123" s="7">
        <v>0.75866666666666671</v>
      </c>
      <c r="J123" s="6">
        <v>32.532977619682825</v>
      </c>
      <c r="K123" s="5">
        <v>6.6583281184793997E-3</v>
      </c>
    </row>
    <row r="124" spans="3:23" x14ac:dyDescent="0.25">
      <c r="C124" s="10"/>
      <c r="D124">
        <v>120</v>
      </c>
      <c r="E124">
        <v>0.75700000000000001</v>
      </c>
      <c r="F124">
        <v>0.74399999999999999</v>
      </c>
      <c r="G124">
        <v>0.71299999999999997</v>
      </c>
      <c r="H124">
        <v>0.73499999999999999</v>
      </c>
      <c r="I124" s="7">
        <v>0.73733333333333329</v>
      </c>
      <c r="J124" s="6">
        <v>34.430117089076631</v>
      </c>
      <c r="K124" s="5">
        <v>2.3713568549109904E-2</v>
      </c>
    </row>
    <row r="125" spans="3:23" x14ac:dyDescent="0.25">
      <c r="C125" s="10"/>
      <c r="D125">
        <v>180</v>
      </c>
      <c r="E125">
        <v>0.54300000000000004</v>
      </c>
      <c r="F125">
        <v>0.502</v>
      </c>
      <c r="G125">
        <v>0.51200000000000001</v>
      </c>
      <c r="H125">
        <v>0.51500000000000001</v>
      </c>
      <c r="I125" s="7">
        <v>0.51766666666666661</v>
      </c>
      <c r="J125" s="6">
        <v>53.964725062990972</v>
      </c>
      <c r="K125" s="5">
        <v>2.3028967265887854E-2</v>
      </c>
    </row>
    <row r="126" spans="3:23" x14ac:dyDescent="0.25">
      <c r="C126" s="10"/>
      <c r="D126">
        <v>240</v>
      </c>
      <c r="E126">
        <v>0.32600000000000001</v>
      </c>
      <c r="F126">
        <v>0.33800000000000002</v>
      </c>
      <c r="G126">
        <v>0.32600000000000001</v>
      </c>
      <c r="H126">
        <v>0.32500000000000001</v>
      </c>
      <c r="I126" s="7">
        <v>0.32866666666666666</v>
      </c>
      <c r="J126" s="6">
        <v>70.7721950496517</v>
      </c>
      <c r="K126" s="5">
        <v>8.326663997864539E-3</v>
      </c>
    </row>
    <row r="136" spans="3:23" x14ac:dyDescent="0.25">
      <c r="C136" s="2" t="s">
        <v>18</v>
      </c>
      <c r="E136" t="s">
        <v>4</v>
      </c>
      <c r="F136" t="s">
        <v>5</v>
      </c>
      <c r="G136" t="s">
        <v>6</v>
      </c>
      <c r="H136" t="s">
        <v>7</v>
      </c>
      <c r="I136" t="s">
        <v>29</v>
      </c>
      <c r="J136" t="s">
        <v>8</v>
      </c>
      <c r="V136" s="3" t="s">
        <v>13</v>
      </c>
      <c r="W136" s="3">
        <v>143.80000000000001</v>
      </c>
    </row>
    <row r="137" spans="3:23" x14ac:dyDescent="0.25">
      <c r="D137" t="s">
        <v>3</v>
      </c>
      <c r="E137">
        <v>1.1950000000000001</v>
      </c>
      <c r="F137">
        <v>1.171</v>
      </c>
      <c r="G137">
        <v>1.147</v>
      </c>
      <c r="H137">
        <v>1.137</v>
      </c>
      <c r="I137" s="7">
        <v>1.1625000000000001</v>
      </c>
      <c r="J137">
        <v>0</v>
      </c>
      <c r="K137" s="5">
        <v>2.5942243542145717E-2</v>
      </c>
    </row>
    <row r="138" spans="3:23" x14ac:dyDescent="0.25">
      <c r="C138" s="10"/>
      <c r="D138">
        <v>40</v>
      </c>
      <c r="E138">
        <v>0.96399999999999997</v>
      </c>
      <c r="F138">
        <v>0.98699999999999999</v>
      </c>
      <c r="G138">
        <v>0.98499999999999999</v>
      </c>
      <c r="H138">
        <v>0.98299999999999998</v>
      </c>
      <c r="I138" s="7">
        <v>0.97966666666666669</v>
      </c>
      <c r="J138" s="6">
        <v>15.727598566308249</v>
      </c>
      <c r="K138" s="5">
        <v>1.3796134724383263E-2</v>
      </c>
    </row>
    <row r="139" spans="3:23" x14ac:dyDescent="0.25">
      <c r="C139" s="10"/>
      <c r="D139">
        <v>60</v>
      </c>
      <c r="E139">
        <v>0.91600000000000004</v>
      </c>
      <c r="F139">
        <v>0.91</v>
      </c>
      <c r="G139">
        <v>0.91</v>
      </c>
      <c r="H139">
        <v>0.91900000000000004</v>
      </c>
      <c r="I139" s="7">
        <v>0.91366666666666674</v>
      </c>
      <c r="J139" s="6">
        <v>21.405017921146953</v>
      </c>
      <c r="K139" s="5">
        <v>6.3508529610858885E-3</v>
      </c>
    </row>
    <row r="140" spans="3:23" x14ac:dyDescent="0.25">
      <c r="C140" s="10"/>
      <c r="D140">
        <v>80</v>
      </c>
      <c r="E140">
        <v>0.83799999999999997</v>
      </c>
      <c r="F140">
        <v>0.82499999999999996</v>
      </c>
      <c r="G140">
        <v>0.83</v>
      </c>
      <c r="H140">
        <v>0.81799999999999995</v>
      </c>
      <c r="I140" s="7">
        <v>0.8274999999999999</v>
      </c>
      <c r="J140" s="6">
        <v>28.817204301075282</v>
      </c>
      <c r="K140" s="5">
        <v>3.5355339059327407E-3</v>
      </c>
    </row>
    <row r="141" spans="3:23" x14ac:dyDescent="0.25">
      <c r="C141" s="10"/>
      <c r="D141">
        <v>100</v>
      </c>
      <c r="E141">
        <v>0.70499999999999996</v>
      </c>
      <c r="F141">
        <v>0.69699999999999995</v>
      </c>
      <c r="G141">
        <v>0.71</v>
      </c>
      <c r="H141">
        <v>0.7</v>
      </c>
      <c r="I141" s="7">
        <v>0.70299999999999996</v>
      </c>
      <c r="J141" s="6">
        <v>39.526881720430119</v>
      </c>
      <c r="K141" s="5">
        <v>8.1853527718724565E-3</v>
      </c>
    </row>
    <row r="142" spans="3:23" x14ac:dyDescent="0.25">
      <c r="C142" s="10"/>
      <c r="D142">
        <v>120</v>
      </c>
      <c r="E142">
        <v>0.69699999999999995</v>
      </c>
      <c r="F142">
        <v>0.69799999999999995</v>
      </c>
      <c r="G142">
        <v>0.68700000000000006</v>
      </c>
      <c r="H142">
        <v>0.69899999999999995</v>
      </c>
      <c r="I142" s="7">
        <v>0.69499999999999995</v>
      </c>
      <c r="J142" s="6">
        <v>40.215053763440864</v>
      </c>
      <c r="K142" s="5">
        <v>7.2111025509279236E-3</v>
      </c>
    </row>
    <row r="143" spans="3:23" x14ac:dyDescent="0.25">
      <c r="C143" s="10"/>
      <c r="D143">
        <v>180</v>
      </c>
      <c r="E143">
        <v>0.47899999999999998</v>
      </c>
      <c r="F143">
        <v>0.443</v>
      </c>
      <c r="G143">
        <v>0.42899999999999999</v>
      </c>
      <c r="H143">
        <v>0.46400000000000002</v>
      </c>
      <c r="I143" s="7">
        <v>0.45400000000000001</v>
      </c>
      <c r="J143" s="6">
        <v>60.946236559139791</v>
      </c>
      <c r="K143" s="5">
        <v>3.9661064030103887E-2</v>
      </c>
    </row>
    <row r="144" spans="3:23" x14ac:dyDescent="0.25">
      <c r="C144" s="10"/>
      <c r="D144">
        <v>240</v>
      </c>
      <c r="E144">
        <v>0.22500000000000001</v>
      </c>
      <c r="F144">
        <v>0.20599999999999999</v>
      </c>
      <c r="G144">
        <v>0.2</v>
      </c>
      <c r="H144">
        <v>0.20499999999999999</v>
      </c>
      <c r="I144" s="7">
        <v>0.20899999999999999</v>
      </c>
      <c r="J144" s="6">
        <v>82.021505376344095</v>
      </c>
      <c r="K144" s="5">
        <v>1.4730919862656237E-2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1395-04F9-4180-9A9A-8000F5A0E45B}">
  <dimension ref="A4:AO31"/>
  <sheetViews>
    <sheetView zoomScale="90" zoomScaleNormal="90" workbookViewId="0">
      <selection activeCell="H39" sqref="H39"/>
    </sheetView>
  </sheetViews>
  <sheetFormatPr defaultRowHeight="15" x14ac:dyDescent="0.25"/>
  <cols>
    <col min="1" max="1" width="24.42578125" bestFit="1" customWidth="1"/>
    <col min="2" max="2" width="10.42578125" customWidth="1"/>
    <col min="8" max="8" width="13" bestFit="1" customWidth="1"/>
  </cols>
  <sheetData>
    <row r="4" spans="1:41" x14ac:dyDescent="0.25">
      <c r="R4" t="s">
        <v>4</v>
      </c>
      <c r="Z4" t="s">
        <v>5</v>
      </c>
      <c r="AH4" t="s">
        <v>6</v>
      </c>
      <c r="AO4" t="s">
        <v>7</v>
      </c>
    </row>
    <row r="6" spans="1:41" x14ac:dyDescent="0.25">
      <c r="H6" t="s">
        <v>4</v>
      </c>
      <c r="I6" t="s">
        <v>5</v>
      </c>
      <c r="J6" t="s">
        <v>6</v>
      </c>
      <c r="K6" t="s">
        <v>7</v>
      </c>
      <c r="L6" t="s">
        <v>29</v>
      </c>
      <c r="M6" t="s">
        <v>22</v>
      </c>
    </row>
    <row r="7" spans="1:41" x14ac:dyDescent="0.25">
      <c r="A7" t="s">
        <v>26</v>
      </c>
      <c r="B7" t="s">
        <v>4</v>
      </c>
      <c r="C7" t="s">
        <v>5</v>
      </c>
      <c r="D7" t="s">
        <v>6</v>
      </c>
      <c r="E7" t="s">
        <v>7</v>
      </c>
      <c r="H7" t="s">
        <v>20</v>
      </c>
    </row>
    <row r="8" spans="1:41" x14ac:dyDescent="0.25">
      <c r="A8" t="s">
        <v>27</v>
      </c>
      <c r="B8" s="10">
        <v>0.96699999999999997</v>
      </c>
      <c r="C8" s="10">
        <v>0.98899999999999999</v>
      </c>
      <c r="D8" s="10">
        <v>0.98399999999999999</v>
      </c>
      <c r="E8" s="10">
        <v>1.008</v>
      </c>
      <c r="G8">
        <v>2.5</v>
      </c>
      <c r="H8" s="6">
        <f>((B8-B9)/B8)*100</f>
        <v>10.237849017580142</v>
      </c>
      <c r="I8" s="6">
        <f>((C8-C9)/C8)*100</f>
        <v>9.706774519716884</v>
      </c>
      <c r="J8" s="6">
        <f>((D8-D9)/D8)*100</f>
        <v>10.060975609756095</v>
      </c>
      <c r="K8" s="6">
        <f>((E8-E9)/E8)*100</f>
        <v>11.309523809523808</v>
      </c>
    </row>
    <row r="9" spans="1:41" x14ac:dyDescent="0.25">
      <c r="A9">
        <v>2.5</v>
      </c>
      <c r="B9" s="10">
        <v>0.86799999999999999</v>
      </c>
      <c r="C9" s="10">
        <v>0.89300000000000002</v>
      </c>
      <c r="D9" s="10">
        <v>0.88500000000000001</v>
      </c>
      <c r="E9" s="10">
        <v>0.89400000000000002</v>
      </c>
      <c r="G9">
        <v>5</v>
      </c>
      <c r="H9" s="6">
        <f>((B8-B10)/B8)*100</f>
        <v>19.544984488107545</v>
      </c>
      <c r="I9" s="6">
        <f>((C8-C10)/C8)*100</f>
        <v>21.233569261880682</v>
      </c>
      <c r="J9" s="6">
        <f>((D8-D10)/D8)*100</f>
        <v>21.239837398373982</v>
      </c>
      <c r="K9" s="6">
        <f>((E8-E10)/E8)*100</f>
        <v>22.718253968253965</v>
      </c>
    </row>
    <row r="10" spans="1:41" x14ac:dyDescent="0.25">
      <c r="A10">
        <v>5</v>
      </c>
      <c r="B10" s="10">
        <v>0.77800000000000002</v>
      </c>
      <c r="C10" s="10">
        <v>0.77900000000000003</v>
      </c>
      <c r="D10" s="10">
        <v>0.77500000000000002</v>
      </c>
      <c r="E10" s="10">
        <v>0.77900000000000003</v>
      </c>
      <c r="G10">
        <v>6.25</v>
      </c>
      <c r="H10" s="6">
        <f>((B8-B11)/B8)*100</f>
        <v>24.405377456049639</v>
      </c>
      <c r="I10" s="6">
        <f>((C8-C11)/C8)*100</f>
        <v>26.019548365352218</v>
      </c>
      <c r="J10" s="6">
        <f>((D8-D11)/D8)*100</f>
        <v>25.406504065040654</v>
      </c>
      <c r="K10" s="6">
        <f>((E8-E11)/E8)*100</f>
        <v>27.579365079365083</v>
      </c>
    </row>
    <row r="11" spans="1:41" x14ac:dyDescent="0.25">
      <c r="A11">
        <v>6.25</v>
      </c>
      <c r="B11" s="10">
        <v>0.73099999999999998</v>
      </c>
      <c r="C11" s="10">
        <f>(B11+D11+E11)/3</f>
        <v>0.73166666666666658</v>
      </c>
      <c r="D11" s="10">
        <v>0.73399999999999999</v>
      </c>
      <c r="E11" s="10">
        <v>0.73</v>
      </c>
      <c r="G11">
        <v>7.5</v>
      </c>
      <c r="H11" s="6">
        <f>((B8-B12)/B8)*100</f>
        <v>29.782833505687691</v>
      </c>
      <c r="I11" s="6">
        <f>((C8-C12)/C8)*100</f>
        <v>32.355915065722947</v>
      </c>
      <c r="J11" s="6">
        <f>((D8-D12)/D8)*100</f>
        <v>33.434959349593491</v>
      </c>
      <c r="K11" s="6">
        <f>((E8-E12)/E8)*100</f>
        <v>36.210317460317462</v>
      </c>
    </row>
    <row r="12" spans="1:41" x14ac:dyDescent="0.25">
      <c r="A12">
        <v>7.5</v>
      </c>
      <c r="B12" s="10">
        <v>0.67900000000000005</v>
      </c>
      <c r="C12" s="10">
        <v>0.66900000000000004</v>
      </c>
      <c r="D12" s="10">
        <v>0.65500000000000003</v>
      </c>
      <c r="E12" s="10">
        <v>0.64300000000000002</v>
      </c>
      <c r="G12">
        <v>12.25</v>
      </c>
      <c r="H12" s="6">
        <f>((B8-B13)/B8)*100</f>
        <v>49.327817993795243</v>
      </c>
      <c r="I12" s="6">
        <f>((C8-C13)/C8)*100</f>
        <v>51.466127401415577</v>
      </c>
      <c r="J12" s="6">
        <f>((D8-D13)/D8)*100</f>
        <v>51.930894308943088</v>
      </c>
      <c r="K12" s="6">
        <f>((E8-E13)/E8)*100</f>
        <v>53.273809523809526</v>
      </c>
    </row>
    <row r="13" spans="1:41" x14ac:dyDescent="0.25">
      <c r="A13">
        <v>12.25</v>
      </c>
      <c r="B13" s="10">
        <v>0.49</v>
      </c>
      <c r="C13" s="10">
        <v>0.48</v>
      </c>
      <c r="D13" s="10">
        <v>0.47299999999999998</v>
      </c>
      <c r="E13" s="10">
        <v>0.47099999999999997</v>
      </c>
      <c r="G13">
        <v>18.75</v>
      </c>
      <c r="H13" s="6">
        <f>((B8-B14)/B8)*100</f>
        <v>62.116511547742157</v>
      </c>
      <c r="I13" s="6">
        <f>((C8-C14)/C8)*100</f>
        <v>63.700707785642066</v>
      </c>
      <c r="J13" s="6">
        <f>((D8-D14)/D8)*100</f>
        <v>62.601626016260155</v>
      </c>
      <c r="K13" s="6">
        <f>((E8-E14)/E8)*100</f>
        <v>63.095238095238095</v>
      </c>
    </row>
    <row r="14" spans="1:41" x14ac:dyDescent="0.25">
      <c r="A14">
        <v>18.75</v>
      </c>
      <c r="B14" s="10">
        <f>(C14+D14+E14)/3</f>
        <v>0.36633333333333334</v>
      </c>
      <c r="C14" s="10">
        <v>0.35899999999999999</v>
      </c>
      <c r="D14" s="10">
        <v>0.36799999999999999</v>
      </c>
      <c r="E14" s="10">
        <v>0.372</v>
      </c>
      <c r="G14">
        <v>25</v>
      </c>
      <c r="H14" s="6">
        <f>((B8-B15)/B8)*100</f>
        <v>73.733195449844885</v>
      </c>
      <c r="I14" s="6">
        <f>((C8-C15)/C8)*100</f>
        <v>73.306370070778556</v>
      </c>
      <c r="J14" s="6">
        <f>((D8-D15)/D8)*100</f>
        <v>72.865853658536579</v>
      </c>
      <c r="K14" s="6">
        <f>((E8-E15)/E8)*100</f>
        <v>73.908730158730165</v>
      </c>
    </row>
    <row r="15" spans="1:41" x14ac:dyDescent="0.25">
      <c r="A15">
        <v>25</v>
      </c>
      <c r="B15" s="10">
        <v>0.254</v>
      </c>
      <c r="C15" s="10">
        <v>0.26400000000000001</v>
      </c>
      <c r="D15" s="10">
        <v>0.26700000000000002</v>
      </c>
      <c r="E15" s="10">
        <v>0.26300000000000001</v>
      </c>
      <c r="G15">
        <v>37.5</v>
      </c>
      <c r="H15" s="6">
        <f>((B8-B16)/B8)*100</f>
        <v>80.972078593588421</v>
      </c>
      <c r="I15" s="6">
        <f>((C8-C16)/C8)*100</f>
        <v>82.002022244691602</v>
      </c>
      <c r="J15" s="6">
        <f>((D8-D16)/D8)*100</f>
        <v>82.113821138211378</v>
      </c>
      <c r="K15" s="6">
        <f>((E8-E16)/E8)*100</f>
        <v>82.44047619047619</v>
      </c>
    </row>
    <row r="16" spans="1:41" x14ac:dyDescent="0.25">
      <c r="A16">
        <v>37.5</v>
      </c>
      <c r="B16" s="10">
        <v>0.184</v>
      </c>
      <c r="C16" s="10">
        <v>0.17799999999999999</v>
      </c>
      <c r="D16" s="10">
        <v>0.17599999999999999</v>
      </c>
      <c r="E16" s="10">
        <v>0.17699999999999999</v>
      </c>
      <c r="H16" s="6"/>
    </row>
    <row r="17" spans="1:41" x14ac:dyDescent="0.25">
      <c r="G17" t="s">
        <v>21</v>
      </c>
      <c r="H17">
        <v>17.32</v>
      </c>
      <c r="I17">
        <v>16.760000000000002</v>
      </c>
      <c r="J17">
        <v>16.79</v>
      </c>
      <c r="K17">
        <v>16.170000000000002</v>
      </c>
      <c r="L17">
        <f>(H17+I17+J17+K17)/4</f>
        <v>16.759999999999998</v>
      </c>
      <c r="M17" s="6">
        <f>STDEV(H17:K17)</f>
        <v>0.46996453766924384</v>
      </c>
    </row>
    <row r="20" spans="1:41" x14ac:dyDescent="0.25">
      <c r="A20" t="s">
        <v>28</v>
      </c>
      <c r="H20" t="s">
        <v>4</v>
      </c>
      <c r="I20" t="s">
        <v>5</v>
      </c>
      <c r="J20" t="s">
        <v>6</v>
      </c>
      <c r="K20" t="s">
        <v>7</v>
      </c>
      <c r="L20" t="s">
        <v>29</v>
      </c>
      <c r="M20" t="s">
        <v>22</v>
      </c>
    </row>
    <row r="21" spans="1:41" x14ac:dyDescent="0.25">
      <c r="A21" t="s">
        <v>27</v>
      </c>
      <c r="B21">
        <v>0.97599999999999998</v>
      </c>
      <c r="C21">
        <v>0.97</v>
      </c>
      <c r="D21">
        <v>0.98299999999999998</v>
      </c>
      <c r="E21">
        <v>1.0049999999999999</v>
      </c>
      <c r="H21" t="s">
        <v>20</v>
      </c>
    </row>
    <row r="22" spans="1:41" x14ac:dyDescent="0.25">
      <c r="A22">
        <v>2.5</v>
      </c>
      <c r="B22">
        <v>0.82199999999999995</v>
      </c>
      <c r="C22">
        <v>0.83</v>
      </c>
      <c r="D22">
        <v>0.84899999999999998</v>
      </c>
      <c r="E22">
        <v>0.84199999999999997</v>
      </c>
      <c r="G22">
        <v>2.5</v>
      </c>
      <c r="H22" s="6">
        <f>((B21-B22)/B21)*100</f>
        <v>15.778688524590168</v>
      </c>
      <c r="I22" s="6">
        <f t="shared" ref="I22:J22" si="0">((C21-C22)/C21)*100</f>
        <v>14.432989690721651</v>
      </c>
      <c r="J22" s="6">
        <f t="shared" si="0"/>
        <v>13.631739572736523</v>
      </c>
      <c r="K22" s="6">
        <f>((E21-E22)/E21)*100</f>
        <v>16.218905472636809</v>
      </c>
    </row>
    <row r="23" spans="1:41" x14ac:dyDescent="0.25">
      <c r="A23">
        <v>5</v>
      </c>
      <c r="B23">
        <v>0.72099999999999997</v>
      </c>
      <c r="C23">
        <v>0.73499999999999999</v>
      </c>
      <c r="D23">
        <v>0.71599999999999997</v>
      </c>
      <c r="E23">
        <v>0.72899999999999998</v>
      </c>
      <c r="G23">
        <v>5</v>
      </c>
      <c r="H23" s="6">
        <f>((B21-B23)/B21)*100</f>
        <v>26.127049180327873</v>
      </c>
      <c r="I23" s="6">
        <f>((C21-C23)/C21)*100</f>
        <v>24.226804123711339</v>
      </c>
      <c r="J23" s="6">
        <f>((D21-D23)/D21)*100</f>
        <v>27.161749745676499</v>
      </c>
      <c r="K23" s="6">
        <f>((E21-E23)/E21)*100</f>
        <v>27.462686567164173</v>
      </c>
    </row>
    <row r="24" spans="1:41" x14ac:dyDescent="0.25">
      <c r="A24">
        <v>6.25</v>
      </c>
      <c r="B24">
        <v>0.65400000000000003</v>
      </c>
      <c r="C24">
        <v>0.67700000000000005</v>
      </c>
      <c r="D24">
        <v>0.66100000000000003</v>
      </c>
      <c r="E24">
        <v>0.66900000000000004</v>
      </c>
      <c r="G24">
        <v>6.25</v>
      </c>
      <c r="H24" s="6">
        <f>((B21-B24)/B21)*100</f>
        <v>32.991803278688522</v>
      </c>
      <c r="I24" s="6">
        <f>((C21-C24)/C21)*100</f>
        <v>30.206185567010301</v>
      </c>
      <c r="J24" s="6">
        <f>((D21-D24)/D21)*100</f>
        <v>32.756866734486259</v>
      </c>
      <c r="K24" s="6">
        <f>((E21-E24)/E21)*100</f>
        <v>33.432835820895512</v>
      </c>
      <c r="R24" t="s">
        <v>4</v>
      </c>
      <c r="Z24" t="s">
        <v>5</v>
      </c>
      <c r="AH24" t="s">
        <v>6</v>
      </c>
      <c r="AO24" t="s">
        <v>7</v>
      </c>
    </row>
    <row r="25" spans="1:41" x14ac:dyDescent="0.25">
      <c r="A25">
        <v>7.5</v>
      </c>
      <c r="B25">
        <v>0.64900000000000002</v>
      </c>
      <c r="C25">
        <v>0.60399999999999998</v>
      </c>
      <c r="D25">
        <f>(E25+C25+B25)/3</f>
        <v>0.61333333333333329</v>
      </c>
      <c r="E25">
        <v>0.58699999999999997</v>
      </c>
      <c r="G25">
        <v>7.5</v>
      </c>
      <c r="H25" s="6">
        <f>((B21-B25)/B21)*100</f>
        <v>33.504098360655732</v>
      </c>
      <c r="I25" s="6">
        <f>((C21-C25)/C21)*100</f>
        <v>37.731958762886599</v>
      </c>
      <c r="J25" s="6">
        <f>((D21-D25)/D21)*100</f>
        <v>37.60596812478807</v>
      </c>
      <c r="K25" s="6">
        <f>((E21-E25)/E21)*100</f>
        <v>41.592039800995025</v>
      </c>
    </row>
    <row r="26" spans="1:41" x14ac:dyDescent="0.25">
      <c r="A26">
        <v>12.25</v>
      </c>
      <c r="B26">
        <v>0.48899999999999999</v>
      </c>
      <c r="C26">
        <f>(B26+D26+E26)/3</f>
        <v>0.46900000000000003</v>
      </c>
      <c r="D26">
        <v>0.442</v>
      </c>
      <c r="E26">
        <v>0.47599999999999998</v>
      </c>
      <c r="G26">
        <v>12.25</v>
      </c>
      <c r="H26" s="6">
        <f>((B21-B26)/B21)*100</f>
        <v>49.897540983606561</v>
      </c>
      <c r="I26" s="6">
        <f>((C21-C26)/C21)*100</f>
        <v>51.649484536082468</v>
      </c>
      <c r="J26" s="6">
        <f>((D21-D26)/D21)*100</f>
        <v>55.035605289928782</v>
      </c>
      <c r="K26" s="6">
        <f>((E21-E26)/E21)*100</f>
        <v>52.636815920398007</v>
      </c>
    </row>
    <row r="27" spans="1:41" x14ac:dyDescent="0.25">
      <c r="A27">
        <v>18.75</v>
      </c>
      <c r="B27">
        <v>0.373</v>
      </c>
      <c r="C27">
        <v>0.40100000000000002</v>
      </c>
      <c r="D27">
        <v>0.39400000000000002</v>
      </c>
      <c r="E27">
        <v>0.39</v>
      </c>
      <c r="G27">
        <v>18.75</v>
      </c>
      <c r="H27" s="6">
        <f>((B21-B27)/B21)*100</f>
        <v>61.782786885245898</v>
      </c>
      <c r="I27" s="6">
        <f>((C21-C27)/C21)*100</f>
        <v>58.65979381443298</v>
      </c>
      <c r="J27" s="6">
        <f>((D21-D27)/D21)*100</f>
        <v>59.918616480162768</v>
      </c>
      <c r="K27" s="6">
        <f>((E21-E27)/E21)*100</f>
        <v>61.194029850746269</v>
      </c>
    </row>
    <row r="28" spans="1:41" x14ac:dyDescent="0.25">
      <c r="A28">
        <v>25</v>
      </c>
      <c r="B28">
        <v>0.317</v>
      </c>
      <c r="C28">
        <f>(B28+D28+E28)/3</f>
        <v>0.2993333333333334</v>
      </c>
      <c r="D28">
        <v>0.27700000000000002</v>
      </c>
      <c r="E28">
        <v>0.30399999999999999</v>
      </c>
      <c r="G28">
        <v>25</v>
      </c>
      <c r="H28" s="6">
        <f>((B21-B28)/B21)*100</f>
        <v>67.520491803278688</v>
      </c>
      <c r="I28" s="6">
        <f>((C21-C28)/C21)*100</f>
        <v>69.14089347079036</v>
      </c>
      <c r="J28" s="6">
        <f>((D21-D28)/D21)*100</f>
        <v>71.820956256358087</v>
      </c>
      <c r="K28" s="6">
        <f>((E21-E28)/E21)*100</f>
        <v>69.751243781094516</v>
      </c>
    </row>
    <row r="29" spans="1:41" x14ac:dyDescent="0.25">
      <c r="A29">
        <v>37.5</v>
      </c>
      <c r="B29">
        <v>0.21</v>
      </c>
      <c r="C29">
        <v>0.19600000000000001</v>
      </c>
      <c r="D29">
        <v>0.214</v>
      </c>
      <c r="E29">
        <f>(B29+C29+D29)/3</f>
        <v>0.20666666666666667</v>
      </c>
      <c r="G29">
        <v>37.5</v>
      </c>
      <c r="H29" s="6">
        <f>((B21-B29)/B21)*100</f>
        <v>78.483606557377044</v>
      </c>
      <c r="I29" s="6">
        <f>((C21-C29)/C21)*100</f>
        <v>79.793814432989691</v>
      </c>
      <c r="J29" s="6">
        <f>((D21-D29)/D21)*100</f>
        <v>78.229908443540182</v>
      </c>
      <c r="K29" s="6">
        <f>((E21-E29)/E21)*100</f>
        <v>79.436152570480928</v>
      </c>
    </row>
    <row r="31" spans="1:41" x14ac:dyDescent="0.25">
      <c r="G31" t="s">
        <v>21</v>
      </c>
      <c r="H31">
        <v>16.760000000000002</v>
      </c>
      <c r="I31">
        <v>16.7</v>
      </c>
      <c r="J31" s="6">
        <v>13.03</v>
      </c>
      <c r="K31">
        <v>15.68</v>
      </c>
      <c r="L31" s="6">
        <f>(H31+I31+J31+K31)/4</f>
        <v>15.5425</v>
      </c>
      <c r="M31" s="6">
        <f>STDEV(H31:K31)</f>
        <v>1.7467756009287518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Coding and HT</vt:lpstr>
      <vt:lpstr>DPPH 1.T</vt:lpstr>
      <vt:lpstr>DPPH 2.T</vt:lpstr>
      <vt:lpstr>DPPH 3.T</vt:lpstr>
      <vt:lpstr>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2025-06-03T05:43:05Z</dcterms:modified>
</cp:coreProperties>
</file>